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2 - DS Dobrá/"/>
    </mc:Choice>
  </mc:AlternateContent>
  <xr:revisionPtr revIDLastSave="0" documentId="8_{37A2828A-B89F-4BED-B068-D7C2E9E0664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2 A01 Pol" sheetId="12" r:id="rId4"/>
    <sheet name="23-001.02 E01 Pol" sheetId="13" r:id="rId5"/>
    <sheet name="23-001.02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'23-001.02 A01 Pol'!$1:$7</definedName>
    <definedName name="_xlnm.Print_Titles" localSheetId="4">'23-001.02 E01 Pol'!$1:$7</definedName>
    <definedName name="_xlnm.Print_Titles" localSheetId="5">'23-001.02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'23-001.02 A01 Pol'!$A$1:$X$223</definedName>
    <definedName name="_xlnm.Print_Area" localSheetId="4">'23-001.02 E01 Pol'!$A$1:$X$200</definedName>
    <definedName name="_xlnm.Print_Area" localSheetId="5">'23-001.02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G43" i="1"/>
  <c r="H43" i="1" s="1"/>
  <c r="I43" i="1" s="1"/>
  <c r="F43" i="1"/>
  <c r="G42" i="1"/>
  <c r="F42" i="1"/>
  <c r="G41" i="1"/>
  <c r="F41" i="1"/>
  <c r="G40" i="1"/>
  <c r="F40" i="1"/>
  <c r="G39" i="1"/>
  <c r="F39" i="1"/>
  <c r="G23" i="14"/>
  <c r="BA21" i="14"/>
  <c r="BA18" i="14"/>
  <c r="G8" i="14"/>
  <c r="K8" i="14"/>
  <c r="Q8" i="14"/>
  <c r="G9" i="14"/>
  <c r="I9" i="14"/>
  <c r="I8" i="14" s="1"/>
  <c r="K9" i="14"/>
  <c r="M9" i="14"/>
  <c r="M8" i="14" s="1"/>
  <c r="O9" i="14"/>
  <c r="O8" i="14" s="1"/>
  <c r="Q9" i="14"/>
  <c r="V9" i="14"/>
  <c r="V8" i="14" s="1"/>
  <c r="G11" i="14"/>
  <c r="I11" i="14"/>
  <c r="K11" i="14"/>
  <c r="M11" i="14"/>
  <c r="O11" i="14"/>
  <c r="Q11" i="14"/>
  <c r="V11" i="14"/>
  <c r="G12" i="14"/>
  <c r="O12" i="14"/>
  <c r="Q12" i="14"/>
  <c r="G13" i="14"/>
  <c r="M13" i="14" s="1"/>
  <c r="M12" i="14" s="1"/>
  <c r="I13" i="14"/>
  <c r="I12" i="14" s="1"/>
  <c r="K13" i="14"/>
  <c r="K12" i="14" s="1"/>
  <c r="O13" i="14"/>
  <c r="Q13" i="14"/>
  <c r="V13" i="14"/>
  <c r="V12" i="14" s="1"/>
  <c r="G15" i="14"/>
  <c r="M15" i="14" s="1"/>
  <c r="I15" i="14"/>
  <c r="K15" i="14"/>
  <c r="O15" i="14"/>
  <c r="Q15" i="14"/>
  <c r="V15" i="14"/>
  <c r="G16" i="14"/>
  <c r="V16" i="14"/>
  <c r="G17" i="14"/>
  <c r="AF23" i="14" s="1"/>
  <c r="I17" i="14"/>
  <c r="I16" i="14" s="1"/>
  <c r="K17" i="14"/>
  <c r="K16" i="14" s="1"/>
  <c r="O17" i="14"/>
  <c r="O16" i="14" s="1"/>
  <c r="Q17" i="14"/>
  <c r="Q16" i="14" s="1"/>
  <c r="V17" i="14"/>
  <c r="G19" i="14"/>
  <c r="K19" i="14"/>
  <c r="Q19" i="14"/>
  <c r="G20" i="14"/>
  <c r="I20" i="14"/>
  <c r="I19" i="14" s="1"/>
  <c r="K20" i="14"/>
  <c r="M20" i="14"/>
  <c r="M19" i="14" s="1"/>
  <c r="O20" i="14"/>
  <c r="O19" i="14" s="1"/>
  <c r="Q20" i="14"/>
  <c r="V20" i="14"/>
  <c r="V19" i="14" s="1"/>
  <c r="AE23" i="14"/>
  <c r="G190" i="13"/>
  <c r="BA145" i="13"/>
  <c r="G9" i="13"/>
  <c r="G8" i="13" s="1"/>
  <c r="I9" i="13"/>
  <c r="I8" i="13" s="1"/>
  <c r="K9" i="13"/>
  <c r="K8" i="13" s="1"/>
  <c r="O9" i="13"/>
  <c r="O8" i="13" s="1"/>
  <c r="Q9" i="13"/>
  <c r="Q8" i="13" s="1"/>
  <c r="V9" i="13"/>
  <c r="G14" i="13"/>
  <c r="M14" i="13" s="1"/>
  <c r="I14" i="13"/>
  <c r="K14" i="13"/>
  <c r="O14" i="13"/>
  <c r="Q14" i="13"/>
  <c r="V14" i="13"/>
  <c r="V8" i="13" s="1"/>
  <c r="G22" i="13"/>
  <c r="I22" i="13"/>
  <c r="K22" i="13"/>
  <c r="M22" i="13"/>
  <c r="O22" i="13"/>
  <c r="Q22" i="13"/>
  <c r="V22" i="13"/>
  <c r="G31" i="13"/>
  <c r="I31" i="13"/>
  <c r="K31" i="13"/>
  <c r="M31" i="13"/>
  <c r="O31" i="13"/>
  <c r="Q31" i="13"/>
  <c r="V31" i="13"/>
  <c r="G40" i="13"/>
  <c r="M40" i="13" s="1"/>
  <c r="I40" i="13"/>
  <c r="K40" i="13"/>
  <c r="O40" i="13"/>
  <c r="Q40" i="13"/>
  <c r="V40" i="13"/>
  <c r="G44" i="13"/>
  <c r="M44" i="13" s="1"/>
  <c r="I44" i="13"/>
  <c r="K44" i="13"/>
  <c r="O44" i="13"/>
  <c r="Q44" i="13"/>
  <c r="V44" i="13"/>
  <c r="G59" i="13"/>
  <c r="M59" i="13" s="1"/>
  <c r="I59" i="13"/>
  <c r="K59" i="13"/>
  <c r="O59" i="13"/>
  <c r="Q59" i="13"/>
  <c r="V59" i="13"/>
  <c r="G66" i="13"/>
  <c r="I66" i="13"/>
  <c r="K66" i="13"/>
  <c r="M66" i="13"/>
  <c r="O66" i="13"/>
  <c r="Q66" i="13"/>
  <c r="V66" i="13"/>
  <c r="G71" i="13"/>
  <c r="M71" i="13" s="1"/>
  <c r="I71" i="13"/>
  <c r="K71" i="13"/>
  <c r="O71" i="13"/>
  <c r="Q71" i="13"/>
  <c r="V71" i="13"/>
  <c r="G75" i="13"/>
  <c r="M75" i="13" s="1"/>
  <c r="I75" i="13"/>
  <c r="K75" i="13"/>
  <c r="O75" i="13"/>
  <c r="Q75" i="13"/>
  <c r="V75" i="13"/>
  <c r="G86" i="13"/>
  <c r="I86" i="13"/>
  <c r="K86" i="13"/>
  <c r="M86" i="13"/>
  <c r="O86" i="13"/>
  <c r="Q86" i="13"/>
  <c r="V86" i="13"/>
  <c r="G94" i="13"/>
  <c r="I94" i="13"/>
  <c r="K94" i="13"/>
  <c r="M94" i="13"/>
  <c r="O94" i="13"/>
  <c r="Q94" i="13"/>
  <c r="V94" i="13"/>
  <c r="G100" i="13"/>
  <c r="M100" i="13" s="1"/>
  <c r="I100" i="13"/>
  <c r="K100" i="13"/>
  <c r="O100" i="13"/>
  <c r="Q100" i="13"/>
  <c r="V100" i="13"/>
  <c r="G104" i="13"/>
  <c r="M104" i="13" s="1"/>
  <c r="I104" i="13"/>
  <c r="K104" i="13"/>
  <c r="O104" i="13"/>
  <c r="Q104" i="13"/>
  <c r="V104" i="13"/>
  <c r="G108" i="13"/>
  <c r="M108" i="13" s="1"/>
  <c r="I108" i="13"/>
  <c r="K108" i="13"/>
  <c r="O108" i="13"/>
  <c r="Q108" i="13"/>
  <c r="V108" i="13"/>
  <c r="G112" i="13"/>
  <c r="I112" i="13"/>
  <c r="K112" i="13"/>
  <c r="M112" i="13"/>
  <c r="O112" i="13"/>
  <c r="Q112" i="13"/>
  <c r="V112" i="13"/>
  <c r="G117" i="13"/>
  <c r="M117" i="13" s="1"/>
  <c r="I117" i="13"/>
  <c r="K117" i="13"/>
  <c r="O117" i="13"/>
  <c r="Q117" i="13"/>
  <c r="V117" i="13"/>
  <c r="G121" i="13"/>
  <c r="I121" i="13"/>
  <c r="K121" i="13"/>
  <c r="M121" i="13"/>
  <c r="O121" i="13"/>
  <c r="Q121" i="13"/>
  <c r="V121" i="13"/>
  <c r="G126" i="13"/>
  <c r="I126" i="13"/>
  <c r="K126" i="13"/>
  <c r="M126" i="13"/>
  <c r="O126" i="13"/>
  <c r="Q126" i="13"/>
  <c r="V126" i="13"/>
  <c r="G131" i="13"/>
  <c r="I131" i="13"/>
  <c r="K131" i="13"/>
  <c r="M131" i="13"/>
  <c r="O131" i="13"/>
  <c r="Q131" i="13"/>
  <c r="V131" i="13"/>
  <c r="G136" i="13"/>
  <c r="AF190" i="13" s="1"/>
  <c r="I136" i="13"/>
  <c r="K136" i="13"/>
  <c r="O136" i="13"/>
  <c r="Q136" i="13"/>
  <c r="V136" i="13"/>
  <c r="G140" i="13"/>
  <c r="M140" i="13" s="1"/>
  <c r="I140" i="13"/>
  <c r="K140" i="13"/>
  <c r="O140" i="13"/>
  <c r="Q140" i="13"/>
  <c r="V140" i="13"/>
  <c r="G144" i="13"/>
  <c r="M144" i="13" s="1"/>
  <c r="I144" i="13"/>
  <c r="K144" i="13"/>
  <c r="O144" i="13"/>
  <c r="Q144" i="13"/>
  <c r="V144" i="13"/>
  <c r="G149" i="13"/>
  <c r="G148" i="13" s="1"/>
  <c r="I149" i="13"/>
  <c r="K149" i="13"/>
  <c r="K148" i="13" s="1"/>
  <c r="O149" i="13"/>
  <c r="O148" i="13" s="1"/>
  <c r="Q149" i="13"/>
  <c r="Q148" i="13" s="1"/>
  <c r="V149" i="13"/>
  <c r="G153" i="13"/>
  <c r="I153" i="13"/>
  <c r="I148" i="13" s="1"/>
  <c r="K153" i="13"/>
  <c r="M153" i="13"/>
  <c r="O153" i="13"/>
  <c r="Q153" i="13"/>
  <c r="V153" i="13"/>
  <c r="V148" i="13" s="1"/>
  <c r="G157" i="13"/>
  <c r="I157" i="13"/>
  <c r="K157" i="13"/>
  <c r="M157" i="13"/>
  <c r="O157" i="13"/>
  <c r="Q157" i="13"/>
  <c r="V157" i="13"/>
  <c r="K161" i="13"/>
  <c r="Q161" i="13"/>
  <c r="G162" i="13"/>
  <c r="G161" i="13" s="1"/>
  <c r="I162" i="13"/>
  <c r="I161" i="13" s="1"/>
  <c r="K162" i="13"/>
  <c r="O162" i="13"/>
  <c r="O161" i="13" s="1"/>
  <c r="Q162" i="13"/>
  <c r="V162" i="13"/>
  <c r="V161" i="13" s="1"/>
  <c r="G164" i="13"/>
  <c r="I164" i="13"/>
  <c r="K164" i="13"/>
  <c r="K163" i="13" s="1"/>
  <c r="M164" i="13"/>
  <c r="O164" i="13"/>
  <c r="Q164" i="13"/>
  <c r="V164" i="13"/>
  <c r="V163" i="13" s="1"/>
  <c r="G165" i="13"/>
  <c r="I165" i="13"/>
  <c r="K165" i="13"/>
  <c r="M165" i="13"/>
  <c r="O165" i="13"/>
  <c r="O163" i="13" s="1"/>
  <c r="Q165" i="13"/>
  <c r="V165" i="13"/>
  <c r="G166" i="13"/>
  <c r="G163" i="13" s="1"/>
  <c r="I166" i="13"/>
  <c r="K166" i="13"/>
  <c r="O166" i="13"/>
  <c r="Q166" i="13"/>
  <c r="V166" i="13"/>
  <c r="G167" i="13"/>
  <c r="I167" i="13"/>
  <c r="K167" i="13"/>
  <c r="M167" i="13"/>
  <c r="O167" i="13"/>
  <c r="Q167" i="13"/>
  <c r="Q163" i="13" s="1"/>
  <c r="V167" i="13"/>
  <c r="G168" i="13"/>
  <c r="I168" i="13"/>
  <c r="K168" i="13"/>
  <c r="M168" i="13"/>
  <c r="O168" i="13"/>
  <c r="Q168" i="13"/>
  <c r="V168" i="13"/>
  <c r="G169" i="13"/>
  <c r="I169" i="13"/>
  <c r="K169" i="13"/>
  <c r="M169" i="13"/>
  <c r="O169" i="13"/>
  <c r="Q169" i="13"/>
  <c r="V169" i="13"/>
  <c r="G170" i="13"/>
  <c r="M170" i="13" s="1"/>
  <c r="I170" i="13"/>
  <c r="K170" i="13"/>
  <c r="O170" i="13"/>
  <c r="Q170" i="13"/>
  <c r="V170" i="13"/>
  <c r="G171" i="13"/>
  <c r="M171" i="13" s="1"/>
  <c r="I171" i="13"/>
  <c r="I163" i="13" s="1"/>
  <c r="K171" i="13"/>
  <c r="O171" i="13"/>
  <c r="Q171" i="13"/>
  <c r="V171" i="13"/>
  <c r="G172" i="13"/>
  <c r="I172" i="13"/>
  <c r="K172" i="13"/>
  <c r="M172" i="13"/>
  <c r="O172" i="13"/>
  <c r="Q172" i="13"/>
  <c r="V172" i="13"/>
  <c r="G173" i="13"/>
  <c r="I173" i="13"/>
  <c r="K173" i="13"/>
  <c r="M173" i="13"/>
  <c r="O173" i="13"/>
  <c r="Q173" i="13"/>
  <c r="V173" i="13"/>
  <c r="G174" i="13"/>
  <c r="M174" i="13" s="1"/>
  <c r="I174" i="13"/>
  <c r="K174" i="13"/>
  <c r="O174" i="13"/>
  <c r="Q174" i="13"/>
  <c r="V174" i="13"/>
  <c r="G175" i="13"/>
  <c r="I175" i="13"/>
  <c r="K175" i="13"/>
  <c r="M175" i="13"/>
  <c r="O175" i="13"/>
  <c r="Q175" i="13"/>
  <c r="V175" i="13"/>
  <c r="G176" i="13"/>
  <c r="I176" i="13"/>
  <c r="K176" i="13"/>
  <c r="M176" i="13"/>
  <c r="O176" i="13"/>
  <c r="Q176" i="13"/>
  <c r="V176" i="13"/>
  <c r="G177" i="13"/>
  <c r="I177" i="13"/>
  <c r="K177" i="13"/>
  <c r="M177" i="13"/>
  <c r="O177" i="13"/>
  <c r="Q177" i="13"/>
  <c r="V177" i="13"/>
  <c r="G178" i="13"/>
  <c r="M178" i="13" s="1"/>
  <c r="I178" i="13"/>
  <c r="K178" i="13"/>
  <c r="O178" i="13"/>
  <c r="Q178" i="13"/>
  <c r="V178" i="13"/>
  <c r="G179" i="13"/>
  <c r="I179" i="13"/>
  <c r="O179" i="13"/>
  <c r="Q179" i="13"/>
  <c r="G180" i="13"/>
  <c r="I180" i="13"/>
  <c r="K180" i="13"/>
  <c r="K179" i="13" s="1"/>
  <c r="M180" i="13"/>
  <c r="M179" i="13" s="1"/>
  <c r="O180" i="13"/>
  <c r="Q180" i="13"/>
  <c r="V180" i="13"/>
  <c r="V179" i="13" s="1"/>
  <c r="AE190" i="13"/>
  <c r="G213" i="12"/>
  <c r="BA208" i="12"/>
  <c r="BA40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4" i="12"/>
  <c r="I14" i="12"/>
  <c r="K14" i="12"/>
  <c r="M14" i="12"/>
  <c r="O14" i="12"/>
  <c r="Q14" i="12"/>
  <c r="V14" i="12"/>
  <c r="G25" i="12"/>
  <c r="I25" i="12"/>
  <c r="K25" i="12"/>
  <c r="M25" i="12"/>
  <c r="O25" i="12"/>
  <c r="Q25" i="12"/>
  <c r="V25" i="12"/>
  <c r="G29" i="12"/>
  <c r="M29" i="12" s="1"/>
  <c r="I29" i="12"/>
  <c r="K29" i="12"/>
  <c r="O29" i="12"/>
  <c r="Q29" i="12"/>
  <c r="V29" i="12"/>
  <c r="G33" i="12"/>
  <c r="M33" i="12" s="1"/>
  <c r="I33" i="12"/>
  <c r="K33" i="12"/>
  <c r="O33" i="12"/>
  <c r="Q33" i="12"/>
  <c r="V33" i="12"/>
  <c r="G39" i="12"/>
  <c r="I39" i="12"/>
  <c r="K39" i="12"/>
  <c r="M39" i="12"/>
  <c r="O39" i="12"/>
  <c r="Q39" i="12"/>
  <c r="V39" i="12"/>
  <c r="G46" i="12"/>
  <c r="I46" i="12"/>
  <c r="K46" i="12"/>
  <c r="M46" i="12"/>
  <c r="O46" i="12"/>
  <c r="Q46" i="12"/>
  <c r="V46" i="12"/>
  <c r="G53" i="12"/>
  <c r="AF213" i="12" s="1"/>
  <c r="I53" i="12"/>
  <c r="K53" i="12"/>
  <c r="O53" i="12"/>
  <c r="Q53" i="12"/>
  <c r="V53" i="12"/>
  <c r="G58" i="12"/>
  <c r="M58" i="12" s="1"/>
  <c r="I58" i="12"/>
  <c r="K58" i="12"/>
  <c r="O58" i="12"/>
  <c r="Q58" i="12"/>
  <c r="V58" i="12"/>
  <c r="G62" i="12"/>
  <c r="I62" i="12"/>
  <c r="K62" i="12"/>
  <c r="M62" i="12"/>
  <c r="O62" i="12"/>
  <c r="Q62" i="12"/>
  <c r="V62" i="12"/>
  <c r="G70" i="12"/>
  <c r="I70" i="12"/>
  <c r="K70" i="12"/>
  <c r="M70" i="12"/>
  <c r="O70" i="12"/>
  <c r="Q70" i="12"/>
  <c r="V70" i="12"/>
  <c r="G79" i="12"/>
  <c r="M79" i="12" s="1"/>
  <c r="I79" i="12"/>
  <c r="K79" i="12"/>
  <c r="O79" i="12"/>
  <c r="Q79" i="12"/>
  <c r="V79" i="12"/>
  <c r="G85" i="12"/>
  <c r="M85" i="12" s="1"/>
  <c r="I85" i="12"/>
  <c r="K85" i="12"/>
  <c r="O85" i="12"/>
  <c r="Q85" i="12"/>
  <c r="V85" i="12"/>
  <c r="G90" i="12"/>
  <c r="I90" i="12"/>
  <c r="K90" i="12"/>
  <c r="M90" i="12"/>
  <c r="O90" i="12"/>
  <c r="Q90" i="12"/>
  <c r="V90" i="12"/>
  <c r="G94" i="12"/>
  <c r="I94" i="12"/>
  <c r="K94" i="12"/>
  <c r="M94" i="12"/>
  <c r="O94" i="12"/>
  <c r="Q94" i="12"/>
  <c r="V94" i="12"/>
  <c r="G98" i="12"/>
  <c r="M98" i="12" s="1"/>
  <c r="I98" i="12"/>
  <c r="K98" i="12"/>
  <c r="O98" i="12"/>
  <c r="Q98" i="12"/>
  <c r="V98" i="12"/>
  <c r="G102" i="12"/>
  <c r="M102" i="12" s="1"/>
  <c r="I102" i="12"/>
  <c r="K102" i="12"/>
  <c r="O102" i="12"/>
  <c r="Q102" i="12"/>
  <c r="V102" i="12"/>
  <c r="G107" i="12"/>
  <c r="I107" i="12"/>
  <c r="K107" i="12"/>
  <c r="M107" i="12"/>
  <c r="O107" i="12"/>
  <c r="Q107" i="12"/>
  <c r="V107" i="12"/>
  <c r="G111" i="12"/>
  <c r="I111" i="12"/>
  <c r="K111" i="12"/>
  <c r="M111" i="12"/>
  <c r="O111" i="12"/>
  <c r="Q111" i="12"/>
  <c r="V111" i="12"/>
  <c r="G116" i="12"/>
  <c r="M116" i="12" s="1"/>
  <c r="I116" i="12"/>
  <c r="K116" i="12"/>
  <c r="O116" i="12"/>
  <c r="Q116" i="12"/>
  <c r="V116" i="12"/>
  <c r="G121" i="12"/>
  <c r="M121" i="12" s="1"/>
  <c r="I121" i="12"/>
  <c r="K121" i="12"/>
  <c r="O121" i="12"/>
  <c r="Q121" i="12"/>
  <c r="V121" i="12"/>
  <c r="G124" i="12"/>
  <c r="I124" i="12"/>
  <c r="K124" i="12"/>
  <c r="M124" i="12"/>
  <c r="O124" i="12"/>
  <c r="Q124" i="12"/>
  <c r="V124" i="12"/>
  <c r="G128" i="12"/>
  <c r="I128" i="12"/>
  <c r="K128" i="12"/>
  <c r="M128" i="12"/>
  <c r="O128" i="12"/>
  <c r="Q128" i="12"/>
  <c r="V128" i="12"/>
  <c r="G132" i="12"/>
  <c r="G133" i="12"/>
  <c r="M133" i="12" s="1"/>
  <c r="I133" i="12"/>
  <c r="I132" i="12" s="1"/>
  <c r="K133" i="12"/>
  <c r="K132" i="12" s="1"/>
  <c r="O133" i="12"/>
  <c r="Q133" i="12"/>
  <c r="Q132" i="12" s="1"/>
  <c r="V133" i="12"/>
  <c r="V132" i="12" s="1"/>
  <c r="G135" i="12"/>
  <c r="I135" i="12"/>
  <c r="K135" i="12"/>
  <c r="M135" i="12"/>
  <c r="O135" i="12"/>
  <c r="Q135" i="12"/>
  <c r="V135" i="12"/>
  <c r="G139" i="12"/>
  <c r="I139" i="12"/>
  <c r="K139" i="12"/>
  <c r="M139" i="12"/>
  <c r="O139" i="12"/>
  <c r="Q139" i="12"/>
  <c r="V139" i="12"/>
  <c r="G142" i="12"/>
  <c r="M142" i="12" s="1"/>
  <c r="I142" i="12"/>
  <c r="K142" i="12"/>
  <c r="O142" i="12"/>
  <c r="O132" i="12" s="1"/>
  <c r="Q142" i="12"/>
  <c r="V142" i="12"/>
  <c r="G147" i="12"/>
  <c r="M147" i="12" s="1"/>
  <c r="I147" i="12"/>
  <c r="K147" i="12"/>
  <c r="O147" i="12"/>
  <c r="Q147" i="12"/>
  <c r="V147" i="12"/>
  <c r="V155" i="12"/>
  <c r="G156" i="12"/>
  <c r="G155" i="12" s="1"/>
  <c r="I156" i="12"/>
  <c r="K156" i="12"/>
  <c r="M156" i="12"/>
  <c r="O156" i="12"/>
  <c r="O155" i="12" s="1"/>
  <c r="Q156" i="12"/>
  <c r="V156" i="12"/>
  <c r="G161" i="12"/>
  <c r="M161" i="12" s="1"/>
  <c r="I161" i="12"/>
  <c r="I155" i="12" s="1"/>
  <c r="K161" i="12"/>
  <c r="O161" i="12"/>
  <c r="Q161" i="12"/>
  <c r="Q155" i="12" s="1"/>
  <c r="V161" i="12"/>
  <c r="G166" i="12"/>
  <c r="M166" i="12" s="1"/>
  <c r="I166" i="12"/>
  <c r="K166" i="12"/>
  <c r="O166" i="12"/>
  <c r="Q166" i="12"/>
  <c r="V166" i="12"/>
  <c r="G171" i="12"/>
  <c r="I171" i="12"/>
  <c r="K171" i="12"/>
  <c r="K155" i="12" s="1"/>
  <c r="M171" i="12"/>
  <c r="O171" i="12"/>
  <c r="Q171" i="12"/>
  <c r="V171" i="12"/>
  <c r="G174" i="12"/>
  <c r="I174" i="12"/>
  <c r="K174" i="12"/>
  <c r="M174" i="12"/>
  <c r="O174" i="12"/>
  <c r="Q174" i="12"/>
  <c r="V174" i="12"/>
  <c r="G178" i="12"/>
  <c r="G179" i="12"/>
  <c r="M179" i="12" s="1"/>
  <c r="I179" i="12"/>
  <c r="I178" i="12" s="1"/>
  <c r="K179" i="12"/>
  <c r="K178" i="12" s="1"/>
  <c r="O179" i="12"/>
  <c r="Q179" i="12"/>
  <c r="Q178" i="12" s="1"/>
  <c r="V179" i="12"/>
  <c r="V178" i="12" s="1"/>
  <c r="G182" i="12"/>
  <c r="I182" i="12"/>
  <c r="K182" i="12"/>
  <c r="M182" i="12"/>
  <c r="O182" i="12"/>
  <c r="Q182" i="12"/>
  <c r="V182" i="12"/>
  <c r="G185" i="12"/>
  <c r="I185" i="12"/>
  <c r="K185" i="12"/>
  <c r="M185" i="12"/>
  <c r="O185" i="12"/>
  <c r="Q185" i="12"/>
  <c r="V185" i="12"/>
  <c r="G188" i="12"/>
  <c r="M188" i="12" s="1"/>
  <c r="I188" i="12"/>
  <c r="K188" i="12"/>
  <c r="O188" i="12"/>
  <c r="Q188" i="12"/>
  <c r="V188" i="12"/>
  <c r="G191" i="12"/>
  <c r="M191" i="12" s="1"/>
  <c r="I191" i="12"/>
  <c r="K191" i="12"/>
  <c r="O191" i="12"/>
  <c r="Q191" i="12"/>
  <c r="V191" i="12"/>
  <c r="G193" i="12"/>
  <c r="I193" i="12"/>
  <c r="K193" i="12"/>
  <c r="M193" i="12"/>
  <c r="O193" i="12"/>
  <c r="Q193" i="12"/>
  <c r="V193" i="12"/>
  <c r="G196" i="12"/>
  <c r="I196" i="12"/>
  <c r="K196" i="12"/>
  <c r="M196" i="12"/>
  <c r="O196" i="12"/>
  <c r="Q196" i="12"/>
  <c r="V196" i="12"/>
  <c r="G199" i="12"/>
  <c r="M199" i="12" s="1"/>
  <c r="I199" i="12"/>
  <c r="K199" i="12"/>
  <c r="O199" i="12"/>
  <c r="O178" i="12" s="1"/>
  <c r="Q199" i="12"/>
  <c r="V199" i="12"/>
  <c r="G202" i="12"/>
  <c r="M202" i="12" s="1"/>
  <c r="I202" i="12"/>
  <c r="K202" i="12"/>
  <c r="O202" i="12"/>
  <c r="Q202" i="12"/>
  <c r="V202" i="12"/>
  <c r="G204" i="12"/>
  <c r="I204" i="12"/>
  <c r="K204" i="12"/>
  <c r="M204" i="12"/>
  <c r="O204" i="12"/>
  <c r="Q204" i="12"/>
  <c r="V204" i="12"/>
  <c r="G206" i="12"/>
  <c r="K206" i="12"/>
  <c r="V206" i="12"/>
  <c r="G207" i="12"/>
  <c r="M207" i="12" s="1"/>
  <c r="M206" i="12" s="1"/>
  <c r="I207" i="12"/>
  <c r="I206" i="12" s="1"/>
  <c r="K207" i="12"/>
  <c r="O207" i="12"/>
  <c r="O206" i="12" s="1"/>
  <c r="Q207" i="12"/>
  <c r="Q206" i="12" s="1"/>
  <c r="V207" i="12"/>
  <c r="G210" i="12"/>
  <c r="I210" i="12"/>
  <c r="K210" i="12"/>
  <c r="O210" i="12"/>
  <c r="Q210" i="12"/>
  <c r="G211" i="12"/>
  <c r="I211" i="12"/>
  <c r="K211" i="12"/>
  <c r="M211" i="12"/>
  <c r="M210" i="12" s="1"/>
  <c r="O211" i="12"/>
  <c r="Q211" i="12"/>
  <c r="V211" i="12"/>
  <c r="V210" i="12" s="1"/>
  <c r="AE213" i="12"/>
  <c r="I20" i="1"/>
  <c r="I19" i="1"/>
  <c r="I18" i="1"/>
  <c r="I17" i="1"/>
  <c r="I16" i="1"/>
  <c r="AZ57" i="1"/>
  <c r="AZ55" i="1"/>
  <c r="AZ53" i="1"/>
  <c r="AZ51" i="1"/>
  <c r="AZ49" i="1"/>
  <c r="AZ47" i="1"/>
  <c r="F44" i="1"/>
  <c r="G44" i="1"/>
  <c r="G25" i="1" s="1"/>
  <c r="A25" i="1" s="1"/>
  <c r="H42" i="1"/>
  <c r="I42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I73" i="1" l="1"/>
  <c r="J72" i="1" s="1"/>
  <c r="H41" i="1"/>
  <c r="I41" i="1" s="1"/>
  <c r="G26" i="1"/>
  <c r="A26" i="1"/>
  <c r="G28" i="1"/>
  <c r="H39" i="1"/>
  <c r="I39" i="1" s="1"/>
  <c r="I44" i="1" s="1"/>
  <c r="J40" i="1" s="1"/>
  <c r="G23" i="1"/>
  <c r="M17" i="14"/>
  <c r="M16" i="14" s="1"/>
  <c r="M162" i="13"/>
  <c r="M161" i="13" s="1"/>
  <c r="M136" i="13"/>
  <c r="M166" i="13"/>
  <c r="M163" i="13" s="1"/>
  <c r="M149" i="13"/>
  <c r="M148" i="13" s="1"/>
  <c r="M9" i="13"/>
  <c r="M8" i="13" s="1"/>
  <c r="M178" i="12"/>
  <c r="M155" i="12"/>
  <c r="M132" i="12"/>
  <c r="M53" i="12"/>
  <c r="M8" i="12" s="1"/>
  <c r="G8" i="12"/>
  <c r="I21" i="1"/>
  <c r="J69" i="1"/>
  <c r="J70" i="1"/>
  <c r="J71" i="1"/>
  <c r="J65" i="1"/>
  <c r="J66" i="1"/>
  <c r="J63" i="1"/>
  <c r="H44" i="1"/>
  <c r="J68" i="1" l="1"/>
  <c r="J64" i="1"/>
  <c r="J67" i="1"/>
  <c r="J39" i="1"/>
  <c r="J44" i="1" s="1"/>
  <c r="J42" i="1"/>
  <c r="J43" i="1"/>
  <c r="J41" i="1"/>
  <c r="A23" i="1"/>
  <c r="J73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EE18D910-767E-49C9-81BC-A6CA4E633E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EADEBC9-D5BF-44F2-9337-A70178E44E6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1370B2DB-C512-4377-9373-CFB0AB5DD8C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2C7571B-CD97-4411-86AB-ADAB0DA7EF9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4892C15-A48F-4D3E-8F82-962D7791FC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317FC33-69F3-4135-B459-84A8C3107D8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<sst xmlns="http://schemas.openxmlformats.org/spreadsheetml/2006/main" count="1560" uniqueCount="410">
  <si>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</si>
  <si>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</si>
  <si>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</si>
  <si>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</si>
  <si>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</si>
  <si>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</si>
  <si>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</si>
  <si>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</si>
  <si>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</si>
  <si>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</si>
  <si>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</si>
  <si>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</si>
  <si>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</si>
  <si>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</si>
  <si>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</si>
  <si>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</si>
  <si>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</si>
  <si>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</si>
  <si>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</si>
  <si>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</si>
  <si>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</si>
  <si>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</si>
  <si>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</si>
  <si>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</si>
  <si>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</si>
  <si>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</si>
  <si>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</si>
  <si>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</si>
  <si>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</si>
  <si>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</si>
  <si>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</si>
  <si>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</si>
  <si>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</si>
  <si>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</si>
  <si>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</si>
  <si>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</si>
  <si>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</si>
  <si>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</si>
  <si>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</si>
  <si>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</si>
  <si>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</si>
  <si>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</si>
  <si>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</si>
  <si>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</si>
  <si>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</si>
  <si>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</si>
  <si>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</si>
  <si>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</si>
  <si>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</si>
  <si>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</si>
  <si>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</si>
  <si>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</si>
  <si>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23-001.02</t>
  </si>
  <si>
    <t>DS Dobrá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</si>
  <si>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</si>
  <si>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</si>
  <si>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</si>
  <si>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</si>
  <si>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</si>
  <si>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</si>
  <si>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</si>
  <si>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</si>
  <si>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</si>
  <si>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</si>
  <si>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</si>
  <si>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</si>
  <si>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</si>
  <si>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</si>
  <si>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</si>
  <si>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</si>
  <si>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</si>
  <si>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</si>
  <si>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</si>
  <si>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</si>
  <si>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</si>
  <si>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</si>
  <si>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</si>
  <si>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</si>
  <si>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</si>
  <si>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</si>
  <si>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</si>
  <si>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</si>
  <si>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</si>
  <si>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</si>
  <si>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</si>
  <si>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</si>
  <si>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</si>
  <si>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</si>
  <si>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</si>
  <si>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</si>
  <si>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</si>
  <si>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</si>
  <si>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</si>
  <si>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</si>
  <si>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</si>
  <si>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</si>
  <si>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</si>
  <si>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</si>
  <si>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</si>
  <si>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</si>
  <si>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</si>
  <si>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</si>
  <si>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</si>
  <si>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</si>
  <si>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</si>
  <si>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</si>
  <si>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</si>
  <si>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</si>
  <si>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</si>
  <si>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</si>
  <si>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</si>
  <si>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</si>
  <si>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</si>
  <si>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</si>
  <si>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</si>
  <si>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</si>
  <si>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</si>
  <si>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</si>
  <si>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</si>
  <si>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</si>
  <si>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</si>
  <si>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</si>
  <si>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</si>
  <si>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</si>
  <si>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</si>
  <si>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</si>
  <si>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</si>
  <si>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</si>
  <si>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</si>
  <si>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</si>
  <si>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 xml:space="preserve">Základ NS (od odstraněné zpěvnené plochy) : </t>
  </si>
  <si>
    <t>2* základ stanice : 2*(1,30*1,30*0,30)</t>
  </si>
  <si>
    <t>1* zemění pod stanicí : 2*(1,30*1,30*0,10)</t>
  </si>
  <si>
    <t xml:space="preserve">patka dopravního značení : </t>
  </si>
  <si>
    <t>0,30*0,30*0,50</t>
  </si>
  <si>
    <t xml:space="preserve">patky ochranných sloupků : </t>
  </si>
  <si>
    <t>0,3*0,3*0,8*4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</si>
  <si>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</si>
  <si>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</si>
  <si>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</si>
  <si>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</si>
  <si>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1,68500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</si>
  <si>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</si>
  <si>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</si>
  <si>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</si>
  <si>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</si>
  <si>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</si>
  <si>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0,01080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</si>
  <si>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</si>
  <si>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</si>
  <si>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</si>
  <si>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</si>
  <si>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</si>
  <si>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</si>
  <si>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</si>
  <si>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-1*2*((1,3*1,30*0,30)-(1,0*1,0*0,30))</t>
  </si>
  <si>
    <t>162701109R00</t>
  </si>
  <si>
    <t>Příplatek k vod. přemístění hor.1-4 za další 1 km</t>
  </si>
  <si>
    <t xml:space="preserve">Mezideponie -&gt; odvoz : </t>
  </si>
  <si>
    <t>Odkaz na mn. položky pořadí 7 : 1,27100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</si>
  <si>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</si>
  <si>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</si>
  <si>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</si>
  <si>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</si>
  <si>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</si>
  <si>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</si>
  <si>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</si>
  <si>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2*(1,3*1,3*0,1)</t>
  </si>
  <si>
    <t xml:space="preserve">zásyp zeminou : </t>
  </si>
  <si>
    <t>2*((1,3*1,3*0,30)-(1,0*1,0*0,30))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</si>
  <si>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</si>
  <si>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</si>
  <si>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</si>
  <si>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</si>
  <si>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</si>
  <si>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</si>
  <si>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</si>
  <si>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</si>
  <si>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2*(1,3*1,3*0,1)</t>
  </si>
  <si>
    <t xml:space="preserve">  Mezisoučet</t>
  </si>
  <si>
    <t>Konec provozního součtu</t>
  </si>
  <si>
    <t>0,338*1800*0,001</t>
  </si>
  <si>
    <t>Koeficient ztratné: 0,1</t>
  </si>
  <si>
    <t>181101102R00</t>
  </si>
  <si>
    <t>Úprava pláně v zářezech v hor. 1-4, se zhutněním</t>
  </si>
  <si>
    <t>m2</t>
  </si>
  <si>
    <t>značka : 0,30*0,30</t>
  </si>
  <si>
    <t>DS : 2*1,3*1,3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</si>
  <si>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</si>
  <si>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</si>
  <si>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</si>
  <si>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</si>
  <si>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</si>
  <si>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0,10800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</si>
  <si>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</si>
  <si>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</si>
  <si>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</si>
  <si>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</si>
  <si>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</si>
  <si>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</si>
  <si>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</si>
  <si>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</si>
  <si>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</si>
  <si>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0,10800*0,03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</si>
  <si>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</si>
  <si>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</si>
  <si>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</si>
  <si>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</si>
  <si>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</si>
  <si>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0,10800*0,015</t>
  </si>
  <si>
    <t>184851111R00</t>
  </si>
  <si>
    <t>Hnojení roztokem hnojiva v rovině</t>
  </si>
  <si>
    <t xml:space="preserve">2l na 1m2 : </t>
  </si>
  <si>
    <t>Odkaz na mn. položky pořadí 13 : 0,11000*0,002</t>
  </si>
  <si>
    <t>113106231R00</t>
  </si>
  <si>
    <t>Rozebrání dlažeb ze zámkové dlažby v kamenivu</t>
  </si>
  <si>
    <t xml:space="preserve">rozebrání pro výkop DS : </t>
  </si>
  <si>
    <t>2 DS : 2*1,4*1,4</t>
  </si>
  <si>
    <t>113107520R00</t>
  </si>
  <si>
    <t>Odstranění podkladu pl. 50 m2,kam.drcené tl.20 cm</t>
  </si>
  <si>
    <t xml:space="preserve">pro výkop : </t>
  </si>
  <si>
    <t>Odkaz na mn. položky pořadí 21 : 3,92000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</si>
  <si>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</si>
  <si>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</si>
  <si>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</si>
  <si>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</si>
  <si>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</si>
  <si>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DS : 2*2</t>
  </si>
  <si>
    <t>275313811R00</t>
  </si>
  <si>
    <t>Beton základových patek prostý C 30/37</t>
  </si>
  <si>
    <t>V CN zohlednit množství betonu</t>
  </si>
  <si>
    <t xml:space="preserve">beton : </t>
  </si>
  <si>
    <t>základ stanice : 2*(1,0*1,0*0,82)</t>
  </si>
  <si>
    <t>275351215R00</t>
  </si>
  <si>
    <t>Bednění stěn základových patek - zřízení</t>
  </si>
  <si>
    <t>základ stanice : 2*0,82*(1,0+1,0+1,0+1,0)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</si>
  <si>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</si>
  <si>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</si>
  <si>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</si>
  <si>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</si>
  <si>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26 : 6,56000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</si>
  <si>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</si>
  <si>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</si>
  <si>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</si>
  <si>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</si>
  <si>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</si>
  <si>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596215040R00</t>
  </si>
  <si>
    <t>Kladení zámkové dlažby tl. 8 cm do drtě tl. 4 cm</t>
  </si>
  <si>
    <t xml:space="preserve">zpětné položení zámkové dlažby : </t>
  </si>
  <si>
    <t>- plocha DS : -2*1,0</t>
  </si>
  <si>
    <t>564261111R00</t>
  </si>
  <si>
    <t>Podklad ze štěrkopísku po zhutnění tloušťky 20 cm</t>
  </si>
  <si>
    <t>564861111R00</t>
  </si>
  <si>
    <t>Podklad ze štěrkodrti po zhutnění tloušťky 20 cm</t>
  </si>
  <si>
    <t>596291113R00</t>
  </si>
  <si>
    <t xml:space="preserve">Řezání zámkové dlažby tl. 80 mm </t>
  </si>
  <si>
    <t>m</t>
  </si>
  <si>
    <t xml:space="preserve">nová DS : </t>
  </si>
  <si>
    <t>2*4</t>
  </si>
  <si>
    <t>56400RX02</t>
  </si>
  <si>
    <t>D+M: Ochranný sloupek průměr 76mm, výška sloupku 800mm (dle PD)</t>
  </si>
  <si>
    <t>Vlastní</t>
  </si>
  <si>
    <t>Indiv</t>
  </si>
  <si>
    <t>dodávka včetně kotvících prvků, reflexní povrchová úprava</t>
  </si>
  <si>
    <t xml:space="preserve">půdorys, pozn. č. 5 : </t>
  </si>
  <si>
    <t>2*2</t>
  </si>
  <si>
    <t>915791112R00</t>
  </si>
  <si>
    <t>Předznačení pro značení stopčáry, zebry, nápisů</t>
  </si>
  <si>
    <t xml:space="preserve">půdorys, pozn. č. 3 : </t>
  </si>
  <si>
    <t>1,0*1,35*4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</si>
  <si>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</si>
  <si>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</si>
  <si>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</si>
  <si>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</si>
  <si>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dělící čáry : </t>
  </si>
  <si>
    <t>5,0*6</t>
  </si>
  <si>
    <t>915711111R00</t>
  </si>
  <si>
    <t>Vodorovné značení dělicích čar 12 cm střík.barvou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</si>
  <si>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</si>
  <si>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</si>
  <si>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</si>
  <si>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</si>
  <si>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</si>
  <si>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</si>
  <si>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</si>
  <si>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</si>
  <si>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</si>
  <si>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</si>
  <si>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</si>
  <si>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</si>
  <si>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</si>
  <si>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</si>
  <si>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</si>
  <si>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</si>
  <si>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</si>
  <si>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</si>
  <si>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</si>
  <si>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</si>
  <si>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13,05*5,0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</si>
  <si>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</si>
  <si>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</si>
  <si>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</si>
  <si>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</si>
  <si>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</si>
  <si>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</si>
  <si>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</si>
  <si>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</si>
  <si>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</si>
  <si>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5,5+ 1,8 =7,3 m : </t>
  </si>
  <si>
    <t>7,3*0,35*0,1</t>
  </si>
  <si>
    <t>7,3*0,35*0,9</t>
  </si>
  <si>
    <t xml:space="preserve">trasa pod dlažbou : </t>
  </si>
  <si>
    <t xml:space="preserve">délka = 11,1+ 4,1 =15,2 m : </t>
  </si>
  <si>
    <t>15,2*0,35*0,9</t>
  </si>
  <si>
    <t>Odkaz na mn. položky pořadí 2 : 7,08750</t>
  </si>
  <si>
    <t xml:space="preserve">Mezideponie -&gt; zásyp : </t>
  </si>
  <si>
    <t>Odkaz na mn. položky pořadí 6 : 7,87500</t>
  </si>
  <si>
    <t xml:space="preserve">- odvoz : </t>
  </si>
  <si>
    <t>Odkaz na mn. položky pořadí 7 : 1,96875*-1</t>
  </si>
  <si>
    <t>včetně přemístění materiálu pro zásyp ze vzdálenosti do 10 m od okraje zásypu</t>
  </si>
  <si>
    <t>7,3*0,35*(1,0-0,25)</t>
  </si>
  <si>
    <t>15,2*0,35*(1,0-0,25)</t>
  </si>
  <si>
    <t xml:space="preserve">odvoz = objem kameniva : </t>
  </si>
  <si>
    <t xml:space="preserve">Kamenivo/písek : </t>
  </si>
  <si>
    <t xml:space="preserve">tl. 250mm : </t>
  </si>
  <si>
    <t xml:space="preserve">délka = 7,3+15,2 m : </t>
  </si>
  <si>
    <t>0,35*0,25*(7,3+15,2)</t>
  </si>
  <si>
    <t>Odkaz na mn. položky pořadí 7 : 1,96875</t>
  </si>
  <si>
    <t>583323271R</t>
  </si>
  <si>
    <t>Kamenivo těžené 0/32</t>
  </si>
  <si>
    <t xml:space="preserve">  Kamenivo/písek : </t>
  </si>
  <si>
    <t xml:space="preserve">  tl. 250mm : </t>
  </si>
  <si>
    <t xml:space="preserve">  délka = 7,3+15,2 m : </t>
  </si>
  <si>
    <t xml:space="preserve">  0,35*0,25*(7,3+15,2)</t>
  </si>
  <si>
    <t>1,97*1800*0,001</t>
  </si>
  <si>
    <t>7,3*0,35</t>
  </si>
  <si>
    <t>15,2*0,35</t>
  </si>
  <si>
    <t>Koeficient okolí: 0,1</t>
  </si>
  <si>
    <t>Odkaz na mn. položky pořadí 12 : 2,81050</t>
  </si>
  <si>
    <t>Odkaz na mn. položky pořadí 15 : 2,81067*0,03</t>
  </si>
  <si>
    <t>Odkaz na mn. položky pořadí 12 : 2,81067*0,015</t>
  </si>
  <si>
    <t>Odkaz na mn. položky pořadí 12 : 2,81000*0,002</t>
  </si>
  <si>
    <t>15,2*0,50</t>
  </si>
  <si>
    <t>Odkaz na mn. položky pořadí 20 : 7,60000</t>
  </si>
  <si>
    <t>14113OA0</t>
  </si>
  <si>
    <t>PROTLAČOVÁNÍ OCELOVÉHO POTRUBÍ DN DO 200MM</t>
  </si>
  <si>
    <t>M</t>
  </si>
  <si>
    <t>Agregovaná položka</t>
  </si>
  <si>
    <t>POL2_</t>
  </si>
  <si>
    <t>položka zahrnuje dodávku protlačovaného potrubí a veškeré pomocné práce (startovací zařízení, startovací a cílová jáma, opěrné a vodící bloky a pod.)</t>
  </si>
  <si>
    <t xml:space="preserve">položka zahrnuje dodávku protlačovaného potrubí a veškeré pomocné práce (startovací zařízení, startovací a cílová jáma, opěrné a vodící bloky a pod.) : </t>
  </si>
  <si>
    <t>14</t>
  </si>
  <si>
    <t>M21000x01</t>
  </si>
  <si>
    <t>Kabel CYKY 4x95 mm, včetně dodávky a montáže</t>
  </si>
  <si>
    <t>POL1_9</t>
  </si>
  <si>
    <t>M21000x02</t>
  </si>
  <si>
    <t>Kabel CYKY 5x70 mm, včetně dodávky a montáže</t>
  </si>
  <si>
    <t>M21000x03</t>
  </si>
  <si>
    <t>Kabel CYKY 3x1,5 mm, včetně dodávky a montáže</t>
  </si>
  <si>
    <t>M21000x04</t>
  </si>
  <si>
    <t>Ukončení a zapojení vodiče ve svorce</t>
  </si>
  <si>
    <t>ks</t>
  </si>
  <si>
    <t>M21000x05</t>
  </si>
  <si>
    <t>Vystrojený elměr. rozváděč, nepřímé měření 3x200 A,, ČEZ, MTP 200/5, 0,5S</t>
  </si>
  <si>
    <t>M21000x06</t>
  </si>
  <si>
    <t>PVC chránička prům. 90 mm, včetně montáže</t>
  </si>
  <si>
    <t>M21000x07</t>
  </si>
  <si>
    <t>PVC chránička prům. 110 mm, včetně montáže</t>
  </si>
  <si>
    <t>M21000x08</t>
  </si>
  <si>
    <t>FeZn 30x4, včetně montáže</t>
  </si>
  <si>
    <t>M21000x09</t>
  </si>
  <si>
    <t>FeZn 10 (0,62 kg/m), včetně montáže</t>
  </si>
  <si>
    <t>M21000x10</t>
  </si>
  <si>
    <t>Spojovací svorka pásek-drát, včetně montáže</t>
  </si>
  <si>
    <t>M21000x11</t>
  </si>
  <si>
    <t>Gumo-asfaltový sprej</t>
  </si>
  <si>
    <t>M21000x12</t>
  </si>
  <si>
    <t>Revize</t>
  </si>
  <si>
    <t>kpl</t>
  </si>
  <si>
    <t>M21000x13</t>
  </si>
  <si>
    <t>Úklid</t>
  </si>
  <si>
    <t>M21000x14</t>
  </si>
  <si>
    <t>Podružný elektroinstalační materiál</t>
  </si>
  <si>
    <t>M21000x15</t>
  </si>
  <si>
    <t>Mimostaveništní doprava, přesun hmot a PPV</t>
  </si>
  <si>
    <t>460490012RT1</t>
  </si>
  <si>
    <t>Fólie výstražná z PVC, šířka 33 cm dodávka + montáž</t>
  </si>
  <si>
    <t>7,3</t>
  </si>
  <si>
    <t>15,2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</si>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</sst>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E9" sqref="E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SUMIF(F63:F72,A16,I63:I72)+SUMIF(F63:F72,"PSU",I63:I72)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SUMIF(F63:F72,A17,I63:I72)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SUMIF(F63:F72,A18,I63:I72)</f>
        <v>0</v>
      </c>
      <c r="J18" s="83"/>
    </row>
    <row r="19" spans="1:10" ht="23.25" customHeight="1" x14ac:dyDescent="0.2">
      <c r="A19" s="198" t="s">
        <v>84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SUMIF(F63:F72,A19,I63:I72)</f>
        <v>0</v>
      </c>
      <c r="J19" s="83"/>
    </row>
    <row r="20" spans="1:10" ht="23.25" customHeight="1" x14ac:dyDescent="0.2">
      <c r="A20" s="198" t="s">
        <v>89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SUMIF(F63:F72,A20,I63:I72)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'23-001.02 A01 Pol'!AE213+'23-001.02 E01 Pol'!AE190+'23-001.02 O01 Pol'!AE23</f>
        <v>0</v>
      </c>
      <c r="G39" s="150">
        <f>'23-001.02 A01 Pol'!AF213+'23-001.02 E01 Pol'!AF190+'23-001.02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'23-001.02 A01 Pol'!AE213+'23-001.02 E01 Pol'!AE190+'23-001.02 O01 Pol'!AE23</f>
        <v>0</v>
      </c>
      <c r="G40" s="156">
        <f>'23-001.02 A01 Pol'!AF213+'23-001.02 E01 Pol'!AF190+'23-001.02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'23-001.02 A01 Pol'!AE213</f>
        <v>0</v>
      </c>
      <c r="G41" s="151">
        <f>'23-001.02 A01 Pol'!AF213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'23-001.02 E01 Pol'!AE190</f>
        <v>0</v>
      </c>
      <c r="G42" s="151">
        <f>'23-001.02 E01 Pol'!AF190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'23-001.02 O01 Pol'!AE23</f>
        <v>0</v>
      </c>
      <c r="G43" s="151">
        <f>'23-001.02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'23-001.02 A01 Pol'!G8+'23-001.02 E01 Pol'!G8</f>
        <v>0</v>
      </c>
      <c r="J63" s="192" t="str">
        <f>IF(I73=0,"",I63/I73*100)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'23-001.02 A01 Pol'!G132</f>
        <v>0</v>
      </c>
      <c r="J64" s="192" t="str">
        <f>IF(I73=0,"",I64/I73*100)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'23-001.02 A01 Pol'!G155+'23-001.02 E01 Pol'!G148</f>
        <v>0</v>
      </c>
      <c r="J65" s="192" t="str">
        <f>IF(I73=0,"",I65/I73*100)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'23-001.02 A01 Pol'!G178</f>
        <v>0</v>
      </c>
      <c r="J66" s="192" t="str">
        <f>IF(I73=0,"",I66/I73*100)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'23-001.02 A01 Pol'!G206</f>
        <v>0</v>
      </c>
      <c r="J67" s="192" t="str">
        <f>IF(I73=0,"",I67/I73*100)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'23-001.02 A01 Pol'!G210+'23-001.02 E01 Pol'!G161</f>
        <v>0</v>
      </c>
      <c r="J68" s="192" t="str">
        <f>IF(I73=0,"",I68/I73*100)</f>
        <v/>
      </c>
    </row>
    <row r="69" spans="1:10" ht="36.75" customHeight="1" x14ac:dyDescent="0.2">
      <c r="A69" s="181"/>
      <c r="B69" s="186" t="s">
        <v>84</v>
      </c>
      <c r="C69" s="187" t="s">
        <v>29</v>
      </c>
      <c r="D69" s="188"/>
      <c r="E69" s="188"/>
      <c r="F69" s="194" t="s">
        <v>26</v>
      </c>
      <c r="G69" s="195"/>
      <c r="H69" s="195"/>
      <c r="I69" s="195">
        <f>'23-001.02 O01 Pol'!G8+'23-001.02 O01 Pol'!G16</f>
        <v>0</v>
      </c>
      <c r="J69" s="192" t="str">
        <f>IF(I73=0,"",I69/I73*100)</f>
        <v/>
      </c>
    </row>
    <row r="70" spans="1:10" ht="36.75" customHeight="1" x14ac:dyDescent="0.2">
      <c r="A70" s="181"/>
      <c r="B70" s="186" t="s">
        <v>85</v>
      </c>
      <c r="C70" s="187" t="s">
        <v>86</v>
      </c>
      <c r="D70" s="188"/>
      <c r="E70" s="188"/>
      <c r="F70" s="194" t="s">
        <v>28</v>
      </c>
      <c r="G70" s="195"/>
      <c r="H70" s="195"/>
      <c r="I70" s="195">
        <f>'23-001.02 E01 Pol'!G163</f>
        <v>0</v>
      </c>
      <c r="J70" s="192" t="str">
        <f>IF(I73=0,"",I70/I73*100)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28</v>
      </c>
      <c r="G71" s="195"/>
      <c r="H71" s="195"/>
      <c r="I71" s="195">
        <f>'23-001.02 E01 Pol'!G179</f>
        <v>0</v>
      </c>
      <c r="J71" s="192" t="str">
        <f>IF(I73=0,"",I71/I73*100)</f>
        <v/>
      </c>
    </row>
    <row r="72" spans="1:10" ht="36.75" customHeight="1" x14ac:dyDescent="0.2">
      <c r="A72" s="181"/>
      <c r="B72" s="186" t="s">
        <v>89</v>
      </c>
      <c r="C72" s="187" t="s">
        <v>30</v>
      </c>
      <c r="D72" s="188"/>
      <c r="E72" s="188"/>
      <c r="F72" s="194" t="s">
        <v>89</v>
      </c>
      <c r="G72" s="195"/>
      <c r="H72" s="195"/>
      <c r="I72" s="195">
        <f>'23-001.02 O01 Pol'!G12+'23-001.02 O01 Pol'!G19</f>
        <v>0</v>
      </c>
      <c r="J72" s="192" t="str">
        <f>IF(I73=0,"",I72/I73*100)</f>
        <v/>
      </c>
    </row>
    <row r="73" spans="1:10" ht="25.5" customHeight="1" x14ac:dyDescent="0.2">
      <c r="A73" s="182"/>
      <c r="B73" s="189" t="s">
        <v>1</v>
      </c>
      <c r="C73" s="190"/>
      <c r="D73" s="191"/>
      <c r="E73" s="191"/>
      <c r="F73" s="196"/>
      <c r="G73" s="197"/>
      <c r="H73" s="197"/>
      <c r="I73" s="197">
        <f>SUM(I63:I72)</f>
        <v>0</v>
      </c>
      <c r="J73" s="193">
        <f>SUM(J63:J72)</f>
        <v>0</v>
      </c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FFBA-694D-4805-8ABA-C3532823FF2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SUMIF(AG9:AG131,"&lt;&gt;NOR",G9:G131)</f>
        <v>0</v>
      </c>
      <c r="H8" s="249"/>
      <c r="I8" s="249">
        <f>SUM(I9:I131)</f>
        <v>0</v>
      </c>
      <c r="J8" s="249"/>
      <c r="K8" s="249">
        <f>SUM(K9:K131)</f>
        <v>0</v>
      </c>
      <c r="L8" s="249"/>
      <c r="M8" s="249">
        <f>SUM(M9:M131)</f>
        <v>0</v>
      </c>
      <c r="N8" s="249"/>
      <c r="O8" s="249">
        <f>SUM(O9:O131)</f>
        <v>0.67</v>
      </c>
      <c r="P8" s="249"/>
      <c r="Q8" s="249">
        <f>SUM(Q9:Q131)</f>
        <v>4.32</v>
      </c>
      <c r="R8" s="249"/>
      <c r="S8" s="249"/>
      <c r="T8" s="250"/>
      <c r="U8" s="244"/>
      <c r="V8" s="244">
        <f>SUM(V9:V131)</f>
        <v>15.9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1.0800000000000001E-2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123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125</v>
      </c>
      <c r="D11" s="234"/>
      <c r="E11" s="235">
        <v>8.9999999999999993E-3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4" t="s">
        <v>126</v>
      </c>
      <c r="D12" s="236"/>
      <c r="E12" s="237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1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5" t="s">
        <v>127</v>
      </c>
      <c r="D13" s="238"/>
      <c r="E13" s="239">
        <v>1.8E-3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4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128</v>
      </c>
      <c r="C14" s="262" t="s">
        <v>129</v>
      </c>
      <c r="D14" s="253" t="s">
        <v>119</v>
      </c>
      <c r="E14" s="254">
        <v>1.6850000000000001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120</v>
      </c>
      <c r="T14" s="257" t="s">
        <v>120</v>
      </c>
      <c r="U14" s="233">
        <v>4.6550000000000002</v>
      </c>
      <c r="V14" s="233">
        <f>ROUND(E14*U14,2)</f>
        <v>7.84</v>
      </c>
      <c r="W14" s="233"/>
      <c r="X14" s="233" t="s">
        <v>121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122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63" t="s">
        <v>123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130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131</v>
      </c>
      <c r="D17" s="234"/>
      <c r="E17" s="235">
        <v>1.014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3" t="s">
        <v>132</v>
      </c>
      <c r="D18" s="234"/>
      <c r="E18" s="235">
        <v>0.33800000000000002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4" t="s">
        <v>126</v>
      </c>
      <c r="D19" s="236"/>
      <c r="E19" s="237">
        <v>1.3520000000000001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1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133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134</v>
      </c>
      <c r="D21" s="234"/>
      <c r="E21" s="235">
        <v>4.4999999999999998E-2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3" t="s">
        <v>135</v>
      </c>
      <c r="D22" s="234"/>
      <c r="E22" s="235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3" t="s">
        <v>136</v>
      </c>
      <c r="D23" s="234"/>
      <c r="E23" s="235">
        <v>0.28799999999999998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4" t="s">
        <v>126</v>
      </c>
      <c r="D24" s="236"/>
      <c r="E24" s="237">
        <v>0.33300000000000002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1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ht="22.5" outlineLevel="1" x14ac:dyDescent="0.2">
      <c r="A25" s="251">
        <v>3</v>
      </c>
      <c r="B25" s="252" t="s">
        <v>137</v>
      </c>
      <c r="C25" s="262" t="s">
        <v>138</v>
      </c>
      <c r="D25" s="253" t="s">
        <v>119</v>
      </c>
      <c r="E25" s="254">
        <v>1.6850000000000001</v>
      </c>
      <c r="F25" s="255"/>
      <c r="G25" s="256">
        <f>ROUND(E25*F25,2)</f>
        <v>0</v>
      </c>
      <c r="H25" s="255"/>
      <c r="I25" s="256">
        <f>ROUND(E25*H25,2)</f>
        <v>0</v>
      </c>
      <c r="J25" s="255"/>
      <c r="K25" s="256">
        <f>ROUND(E25*J25,2)</f>
        <v>0</v>
      </c>
      <c r="L25" s="256">
        <v>21</v>
      </c>
      <c r="M25" s="256">
        <f>G25*(1+L25/100)</f>
        <v>0</v>
      </c>
      <c r="N25" s="256">
        <v>0</v>
      </c>
      <c r="O25" s="256">
        <f>ROUND(E25*N25,2)</f>
        <v>0</v>
      </c>
      <c r="P25" s="256">
        <v>0</v>
      </c>
      <c r="Q25" s="256">
        <f>ROUND(E25*P25,2)</f>
        <v>0</v>
      </c>
      <c r="R25" s="256"/>
      <c r="S25" s="256" t="s">
        <v>120</v>
      </c>
      <c r="T25" s="257" t="s">
        <v>120</v>
      </c>
      <c r="U25" s="233">
        <v>0.66800000000000004</v>
      </c>
      <c r="V25" s="233">
        <f>ROUND(E25*U25,2)</f>
        <v>1.1299999999999999</v>
      </c>
      <c r="W25" s="233"/>
      <c r="X25" s="233" t="s">
        <v>121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139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3" t="s">
        <v>140</v>
      </c>
      <c r="D26" s="234"/>
      <c r="E26" s="235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3" t="s">
        <v>141</v>
      </c>
      <c r="D27" s="234"/>
      <c r="E27" s="235">
        <v>1.6850000000000001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5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4" t="s">
        <v>126</v>
      </c>
      <c r="D28" s="236"/>
      <c r="E28" s="237">
        <v>1.6850000000000001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1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51">
        <v>4</v>
      </c>
      <c r="B29" s="252" t="s">
        <v>142</v>
      </c>
      <c r="C29" s="262" t="s">
        <v>143</v>
      </c>
      <c r="D29" s="253" t="s">
        <v>119</v>
      </c>
      <c r="E29" s="254">
        <v>1.6850000000000001</v>
      </c>
      <c r="F29" s="255"/>
      <c r="G29" s="256">
        <f>ROUND(E29*F29,2)</f>
        <v>0</v>
      </c>
      <c r="H29" s="255"/>
      <c r="I29" s="256">
        <f>ROUND(E29*H29,2)</f>
        <v>0</v>
      </c>
      <c r="J29" s="255"/>
      <c r="K29" s="256">
        <f>ROUND(E29*J29,2)</f>
        <v>0</v>
      </c>
      <c r="L29" s="256">
        <v>21</v>
      </c>
      <c r="M29" s="256">
        <f>G29*(1+L29/100)</f>
        <v>0</v>
      </c>
      <c r="N29" s="256">
        <v>0</v>
      </c>
      <c r="O29" s="256">
        <f>ROUND(E29*N29,2)</f>
        <v>0</v>
      </c>
      <c r="P29" s="256">
        <v>0</v>
      </c>
      <c r="Q29" s="256">
        <f>ROUND(E29*P29,2)</f>
        <v>0</v>
      </c>
      <c r="R29" s="256"/>
      <c r="S29" s="256" t="s">
        <v>120</v>
      </c>
      <c r="T29" s="257" t="s">
        <v>120</v>
      </c>
      <c r="U29" s="233">
        <v>0.59099999999999997</v>
      </c>
      <c r="V29" s="233">
        <f>ROUND(E29*U29,2)</f>
        <v>1</v>
      </c>
      <c r="W29" s="233"/>
      <c r="X29" s="233" t="s">
        <v>121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139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3" t="s">
        <v>140</v>
      </c>
      <c r="D30" s="234"/>
      <c r="E30" s="235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63" t="s">
        <v>141</v>
      </c>
      <c r="D31" s="234"/>
      <c r="E31" s="235">
        <v>1.6850000000000001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124</v>
      </c>
      <c r="AH31" s="214">
        <v>5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4" t="s">
        <v>126</v>
      </c>
      <c r="D32" s="236"/>
      <c r="E32" s="237">
        <v>1.6850000000000001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1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51">
        <v>5</v>
      </c>
      <c r="B33" s="252" t="s">
        <v>144</v>
      </c>
      <c r="C33" s="262" t="s">
        <v>145</v>
      </c>
      <c r="D33" s="253" t="s">
        <v>119</v>
      </c>
      <c r="E33" s="254">
        <v>1.6958</v>
      </c>
      <c r="F33" s="255"/>
      <c r="G33" s="256">
        <f>ROUND(E33*F33,2)</f>
        <v>0</v>
      </c>
      <c r="H33" s="255"/>
      <c r="I33" s="256">
        <f>ROUND(E33*H33,2)</f>
        <v>0</v>
      </c>
      <c r="J33" s="255"/>
      <c r="K33" s="256">
        <f>ROUND(E33*J33,2)</f>
        <v>0</v>
      </c>
      <c r="L33" s="256">
        <v>21</v>
      </c>
      <c r="M33" s="256">
        <f>G33*(1+L33/100)</f>
        <v>0</v>
      </c>
      <c r="N33" s="256">
        <v>0</v>
      </c>
      <c r="O33" s="256">
        <f>ROUND(E33*N33,2)</f>
        <v>0</v>
      </c>
      <c r="P33" s="256">
        <v>0</v>
      </c>
      <c r="Q33" s="256">
        <f>ROUND(E33*P33,2)</f>
        <v>0</v>
      </c>
      <c r="R33" s="256"/>
      <c r="S33" s="256" t="s">
        <v>120</v>
      </c>
      <c r="T33" s="257" t="s">
        <v>120</v>
      </c>
      <c r="U33" s="233">
        <v>0.65200000000000002</v>
      </c>
      <c r="V33" s="233">
        <f>ROUND(E33*U33,2)</f>
        <v>1.1100000000000001</v>
      </c>
      <c r="W33" s="233"/>
      <c r="X33" s="233" t="s">
        <v>121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139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3" t="s">
        <v>140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141</v>
      </c>
      <c r="D35" s="234"/>
      <c r="E35" s="235">
        <v>1.6850000000000001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146</v>
      </c>
      <c r="D36" s="234"/>
      <c r="E36" s="235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3" t="s">
        <v>147</v>
      </c>
      <c r="D37" s="234"/>
      <c r="E37" s="235">
        <v>1.0800000000000001E-2</v>
      </c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5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4" t="s">
        <v>126</v>
      </c>
      <c r="D38" s="236"/>
      <c r="E38" s="237">
        <v>1.6958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1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51">
        <v>6</v>
      </c>
      <c r="B39" s="252" t="s">
        <v>148</v>
      </c>
      <c r="C39" s="262" t="s">
        <v>149</v>
      </c>
      <c r="D39" s="253" t="s">
        <v>119</v>
      </c>
      <c r="E39" s="254">
        <v>1.6958</v>
      </c>
      <c r="F39" s="255"/>
      <c r="G39" s="256">
        <f>ROUND(E39*F39,2)</f>
        <v>0</v>
      </c>
      <c r="H39" s="255"/>
      <c r="I39" s="256">
        <f>ROUND(E39*H39,2)</f>
        <v>0</v>
      </c>
      <c r="J39" s="255"/>
      <c r="K39" s="256">
        <f>ROUND(E39*J39,2)</f>
        <v>0</v>
      </c>
      <c r="L39" s="256">
        <v>21</v>
      </c>
      <c r="M39" s="256">
        <f>G39*(1+L39/100)</f>
        <v>0</v>
      </c>
      <c r="N39" s="256">
        <v>0</v>
      </c>
      <c r="O39" s="256">
        <f>ROUND(E39*N39,2)</f>
        <v>0</v>
      </c>
      <c r="P39" s="256">
        <v>0</v>
      </c>
      <c r="Q39" s="256">
        <f>ROUND(E39*P39,2)</f>
        <v>0</v>
      </c>
      <c r="R39" s="256"/>
      <c r="S39" s="256" t="s">
        <v>120</v>
      </c>
      <c r="T39" s="257" t="s">
        <v>120</v>
      </c>
      <c r="U39" s="233">
        <v>3.1E-2</v>
      </c>
      <c r="V39" s="233">
        <f>ROUND(E39*U39,2)</f>
        <v>0.05</v>
      </c>
      <c r="W39" s="233"/>
      <c r="X39" s="233" t="s">
        <v>121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139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2.5" outlineLevel="1" x14ac:dyDescent="0.2">
      <c r="A40" s="231"/>
      <c r="B40" s="232"/>
      <c r="C40" s="266" t="s">
        <v>150</v>
      </c>
      <c r="D40" s="259"/>
      <c r="E40" s="259"/>
      <c r="F40" s="259"/>
      <c r="G40" s="259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151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58" t="str">
        <f>C40</f>
        <v>Uložení sypaniny do násypů nebo na skládku s rozprostřením sypaniny ve vrstvách a s hrubým urovnáním.</v>
      </c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63" t="s">
        <v>140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3" t="s">
        <v>141</v>
      </c>
      <c r="D42" s="234"/>
      <c r="E42" s="235">
        <v>1.6850000000000001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146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147</v>
      </c>
      <c r="D44" s="234"/>
      <c r="E44" s="235">
        <v>1.0800000000000001E-2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5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4" t="s">
        <v>126</v>
      </c>
      <c r="D45" s="236"/>
      <c r="E45" s="237">
        <v>1.6958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124</v>
      </c>
      <c r="AH45" s="214">
        <v>1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2.5" outlineLevel="1" x14ac:dyDescent="0.2">
      <c r="A46" s="251">
        <v>7</v>
      </c>
      <c r="B46" s="252" t="s">
        <v>152</v>
      </c>
      <c r="C46" s="262" t="s">
        <v>153</v>
      </c>
      <c r="D46" s="253" t="s">
        <v>119</v>
      </c>
      <c r="E46" s="254">
        <v>1.2709999999999999</v>
      </c>
      <c r="F46" s="255"/>
      <c r="G46" s="256">
        <f>ROUND(E46*F46,2)</f>
        <v>0</v>
      </c>
      <c r="H46" s="255"/>
      <c r="I46" s="256">
        <f>ROUND(E46*H46,2)</f>
        <v>0</v>
      </c>
      <c r="J46" s="255"/>
      <c r="K46" s="256">
        <f>ROUND(E46*J46,2)</f>
        <v>0</v>
      </c>
      <c r="L46" s="256">
        <v>21</v>
      </c>
      <c r="M46" s="256">
        <f>G46*(1+L46/100)</f>
        <v>0</v>
      </c>
      <c r="N46" s="256">
        <v>0</v>
      </c>
      <c r="O46" s="256">
        <f>ROUND(E46*N46,2)</f>
        <v>0</v>
      </c>
      <c r="P46" s="256">
        <v>0</v>
      </c>
      <c r="Q46" s="256">
        <f>ROUND(E46*P46,2)</f>
        <v>0</v>
      </c>
      <c r="R46" s="256"/>
      <c r="S46" s="256" t="s">
        <v>120</v>
      </c>
      <c r="T46" s="257" t="s">
        <v>120</v>
      </c>
      <c r="U46" s="233">
        <v>1.0999999999999999E-2</v>
      </c>
      <c r="V46" s="233">
        <f>ROUND(E46*U46,2)</f>
        <v>0.01</v>
      </c>
      <c r="W46" s="233"/>
      <c r="X46" s="233" t="s">
        <v>121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139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3" t="s">
        <v>140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141</v>
      </c>
      <c r="D48" s="234"/>
      <c r="E48" s="235">
        <v>1.6850000000000001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5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4" t="s">
        <v>126</v>
      </c>
      <c r="D49" s="236"/>
      <c r="E49" s="237">
        <v>1.6850000000000001</v>
      </c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1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154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3" t="s">
        <v>155</v>
      </c>
      <c r="D51" s="234"/>
      <c r="E51" s="235">
        <v>-0.41399999999999998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4" t="s">
        <v>126</v>
      </c>
      <c r="D52" s="236"/>
      <c r="E52" s="237">
        <v>-0.41399999999999998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1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51">
        <v>8</v>
      </c>
      <c r="B53" s="252" t="s">
        <v>156</v>
      </c>
      <c r="C53" s="262" t="s">
        <v>157</v>
      </c>
      <c r="D53" s="253" t="s">
        <v>119</v>
      </c>
      <c r="E53" s="254">
        <v>12.71</v>
      </c>
      <c r="F53" s="255"/>
      <c r="G53" s="256">
        <f>ROUND(E53*F53,2)</f>
        <v>0</v>
      </c>
      <c r="H53" s="255"/>
      <c r="I53" s="256">
        <f>ROUND(E53*H53,2)</f>
        <v>0</v>
      </c>
      <c r="J53" s="255"/>
      <c r="K53" s="256">
        <f>ROUND(E53*J53,2)</f>
        <v>0</v>
      </c>
      <c r="L53" s="256">
        <v>21</v>
      </c>
      <c r="M53" s="256">
        <f>G53*(1+L53/100)</f>
        <v>0</v>
      </c>
      <c r="N53" s="256">
        <v>0</v>
      </c>
      <c r="O53" s="256">
        <f>ROUND(E53*N53,2)</f>
        <v>0</v>
      </c>
      <c r="P53" s="256">
        <v>0</v>
      </c>
      <c r="Q53" s="256">
        <f>ROUND(E53*P53,2)</f>
        <v>0</v>
      </c>
      <c r="R53" s="256"/>
      <c r="S53" s="256" t="s">
        <v>120</v>
      </c>
      <c r="T53" s="257" t="s">
        <v>120</v>
      </c>
      <c r="U53" s="233">
        <v>0</v>
      </c>
      <c r="V53" s="233">
        <f>ROUND(E53*U53,2)</f>
        <v>0</v>
      </c>
      <c r="W53" s="233"/>
      <c r="X53" s="233" t="s">
        <v>121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139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3" t="s">
        <v>158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159</v>
      </c>
      <c r="D55" s="234"/>
      <c r="E55" s="235">
        <v>1.2709999999999999</v>
      </c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5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4" t="s">
        <v>126</v>
      </c>
      <c r="D56" s="236"/>
      <c r="E56" s="237">
        <v>1.2709999999999999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1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5" t="s">
        <v>160</v>
      </c>
      <c r="D57" s="238"/>
      <c r="E57" s="239">
        <v>11.439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4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51">
        <v>9</v>
      </c>
      <c r="B58" s="252" t="s">
        <v>161</v>
      </c>
      <c r="C58" s="262" t="s">
        <v>162</v>
      </c>
      <c r="D58" s="253" t="s">
        <v>119</v>
      </c>
      <c r="E58" s="254">
        <v>1.2709999999999999</v>
      </c>
      <c r="F58" s="255"/>
      <c r="G58" s="256">
        <f>ROUND(E58*F58,2)</f>
        <v>0</v>
      </c>
      <c r="H58" s="255"/>
      <c r="I58" s="256">
        <f>ROUND(E58*H58,2)</f>
        <v>0</v>
      </c>
      <c r="J58" s="255"/>
      <c r="K58" s="256">
        <f>ROUND(E58*J58,2)</f>
        <v>0</v>
      </c>
      <c r="L58" s="256">
        <v>21</v>
      </c>
      <c r="M58" s="256">
        <f>G58*(1+L58/100)</f>
        <v>0</v>
      </c>
      <c r="N58" s="256">
        <v>0</v>
      </c>
      <c r="O58" s="256">
        <f>ROUND(E58*N58,2)</f>
        <v>0</v>
      </c>
      <c r="P58" s="256">
        <v>0</v>
      </c>
      <c r="Q58" s="256">
        <f>ROUND(E58*P58,2)</f>
        <v>0</v>
      </c>
      <c r="R58" s="256"/>
      <c r="S58" s="256" t="s">
        <v>120</v>
      </c>
      <c r="T58" s="257" t="s">
        <v>120</v>
      </c>
      <c r="U58" s="233">
        <v>0</v>
      </c>
      <c r="V58" s="233">
        <f>ROUND(E58*U58,2)</f>
        <v>0</v>
      </c>
      <c r="W58" s="233"/>
      <c r="X58" s="233" t="s">
        <v>121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139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63" t="s">
        <v>158</v>
      </c>
      <c r="D59" s="234"/>
      <c r="E59" s="235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124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159</v>
      </c>
      <c r="D60" s="234"/>
      <c r="E60" s="235">
        <v>1.2709999999999999</v>
      </c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5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4" t="s">
        <v>126</v>
      </c>
      <c r="D61" s="236"/>
      <c r="E61" s="237">
        <v>1.2709999999999999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1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51">
        <v>10</v>
      </c>
      <c r="B62" s="252" t="s">
        <v>163</v>
      </c>
      <c r="C62" s="262" t="s">
        <v>164</v>
      </c>
      <c r="D62" s="253" t="s">
        <v>119</v>
      </c>
      <c r="E62" s="254">
        <v>0.752</v>
      </c>
      <c r="F62" s="255"/>
      <c r="G62" s="256">
        <f>ROUND(E62*F62,2)</f>
        <v>0</v>
      </c>
      <c r="H62" s="255"/>
      <c r="I62" s="256">
        <f>ROUND(E62*H62,2)</f>
        <v>0</v>
      </c>
      <c r="J62" s="255"/>
      <c r="K62" s="256">
        <f>ROUND(E62*J62,2)</f>
        <v>0</v>
      </c>
      <c r="L62" s="256">
        <v>21</v>
      </c>
      <c r="M62" s="256">
        <f>G62*(1+L62/100)</f>
        <v>0</v>
      </c>
      <c r="N62" s="256">
        <v>0</v>
      </c>
      <c r="O62" s="256">
        <f>ROUND(E62*N62,2)</f>
        <v>0</v>
      </c>
      <c r="P62" s="256">
        <v>0</v>
      </c>
      <c r="Q62" s="256">
        <f>ROUND(E62*P62,2)</f>
        <v>0</v>
      </c>
      <c r="R62" s="256"/>
      <c r="S62" s="256" t="s">
        <v>120</v>
      </c>
      <c r="T62" s="257" t="s">
        <v>120</v>
      </c>
      <c r="U62" s="233">
        <v>0.20200000000000001</v>
      </c>
      <c r="V62" s="233">
        <f>ROUND(E62*U62,2)</f>
        <v>0.15</v>
      </c>
      <c r="W62" s="233"/>
      <c r="X62" s="233" t="s">
        <v>121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139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6" t="s">
        <v>165</v>
      </c>
      <c r="D63" s="259"/>
      <c r="E63" s="259"/>
      <c r="F63" s="259"/>
      <c r="G63" s="259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151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63" t="s">
        <v>166</v>
      </c>
      <c r="D64" s="234"/>
      <c r="E64" s="235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3" t="s">
        <v>167</v>
      </c>
      <c r="D65" s="234"/>
      <c r="E65" s="235">
        <v>0.33800000000000002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4" t="s">
        <v>126</v>
      </c>
      <c r="D66" s="236"/>
      <c r="E66" s="237">
        <v>0.33800000000000002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124</v>
      </c>
      <c r="AH66" s="214">
        <v>1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3" t="s">
        <v>168</v>
      </c>
      <c r="D67" s="234"/>
      <c r="E67" s="235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3" t="s">
        <v>169</v>
      </c>
      <c r="D68" s="234"/>
      <c r="E68" s="235">
        <v>0.41399999999999998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4" t="s">
        <v>126</v>
      </c>
      <c r="D69" s="236"/>
      <c r="E69" s="237">
        <v>0.41399999999999998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1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51">
        <v>11</v>
      </c>
      <c r="B70" s="252" t="s">
        <v>170</v>
      </c>
      <c r="C70" s="262" t="s">
        <v>171</v>
      </c>
      <c r="D70" s="253" t="s">
        <v>172</v>
      </c>
      <c r="E70" s="254">
        <v>0.66923999999999995</v>
      </c>
      <c r="F70" s="255"/>
      <c r="G70" s="256">
        <f>ROUND(E70*F70,2)</f>
        <v>0</v>
      </c>
      <c r="H70" s="255"/>
      <c r="I70" s="256">
        <f>ROUND(E70*H70,2)</f>
        <v>0</v>
      </c>
      <c r="J70" s="255"/>
      <c r="K70" s="256">
        <f>ROUND(E70*J70,2)</f>
        <v>0</v>
      </c>
      <c r="L70" s="256">
        <v>21</v>
      </c>
      <c r="M70" s="256">
        <f>G70*(1+L70/100)</f>
        <v>0</v>
      </c>
      <c r="N70" s="256">
        <v>1</v>
      </c>
      <c r="O70" s="256">
        <f>ROUND(E70*N70,2)</f>
        <v>0.67</v>
      </c>
      <c r="P70" s="256">
        <v>0</v>
      </c>
      <c r="Q70" s="256">
        <f>ROUND(E70*P70,2)</f>
        <v>0</v>
      </c>
      <c r="R70" s="256" t="s">
        <v>173</v>
      </c>
      <c r="S70" s="256" t="s">
        <v>120</v>
      </c>
      <c r="T70" s="257" t="s">
        <v>120</v>
      </c>
      <c r="U70" s="233">
        <v>0</v>
      </c>
      <c r="V70" s="233">
        <f>ROUND(E70*U70,2)</f>
        <v>0</v>
      </c>
      <c r="W70" s="233"/>
      <c r="X70" s="233" t="s">
        <v>174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175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7" t="s">
        <v>176</v>
      </c>
      <c r="D71" s="240"/>
      <c r="E71" s="241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8" t="s">
        <v>177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2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8" t="s">
        <v>178</v>
      </c>
      <c r="D73" s="240"/>
      <c r="E73" s="241">
        <v>0.33800000000000002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2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9" t="s">
        <v>179</v>
      </c>
      <c r="D74" s="242"/>
      <c r="E74" s="243">
        <v>0.33800000000000002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3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7" t="s">
        <v>180</v>
      </c>
      <c r="D75" s="240"/>
      <c r="E75" s="241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124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3" t="s">
        <v>181</v>
      </c>
      <c r="D76" s="234"/>
      <c r="E76" s="235">
        <v>0.60840000000000005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4" t="s">
        <v>126</v>
      </c>
      <c r="D77" s="236"/>
      <c r="E77" s="237">
        <v>0.60840000000000005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1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5" t="s">
        <v>182</v>
      </c>
      <c r="D78" s="238"/>
      <c r="E78" s="239">
        <v>6.0839999999999998E-2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4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12</v>
      </c>
      <c r="B79" s="252" t="s">
        <v>183</v>
      </c>
      <c r="C79" s="262" t="s">
        <v>184</v>
      </c>
      <c r="D79" s="253" t="s">
        <v>185</v>
      </c>
      <c r="E79" s="254">
        <v>4.1639999999999997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</v>
      </c>
      <c r="Q79" s="256">
        <f>ROUND(E79*P79,2)</f>
        <v>0</v>
      </c>
      <c r="R79" s="256"/>
      <c r="S79" s="256" t="s">
        <v>120</v>
      </c>
      <c r="T79" s="257" t="s">
        <v>120</v>
      </c>
      <c r="U79" s="233">
        <v>1.7999999999999999E-2</v>
      </c>
      <c r="V79" s="233">
        <f>ROUND(E79*U79,2)</f>
        <v>7.0000000000000007E-2</v>
      </c>
      <c r="W79" s="233"/>
      <c r="X79" s="233" t="s">
        <v>121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3" t="s">
        <v>123</v>
      </c>
      <c r="D80" s="234"/>
      <c r="E80" s="235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3" t="s">
        <v>186</v>
      </c>
      <c r="D81" s="234"/>
      <c r="E81" s="235">
        <v>0.09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187</v>
      </c>
      <c r="D82" s="234"/>
      <c r="E82" s="235">
        <v>3.38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4" t="s">
        <v>126</v>
      </c>
      <c r="D83" s="236"/>
      <c r="E83" s="237">
        <v>3.47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1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65" t="s">
        <v>127</v>
      </c>
      <c r="D84" s="238"/>
      <c r="E84" s="239">
        <v>0.69399999999999995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124</v>
      </c>
      <c r="AH84" s="214">
        <v>4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51">
        <v>13</v>
      </c>
      <c r="B85" s="252" t="s">
        <v>188</v>
      </c>
      <c r="C85" s="262" t="s">
        <v>189</v>
      </c>
      <c r="D85" s="253" t="s">
        <v>185</v>
      </c>
      <c r="E85" s="254">
        <v>0.108</v>
      </c>
      <c r="F85" s="255"/>
      <c r="G85" s="256">
        <f>ROUND(E85*F85,2)</f>
        <v>0</v>
      </c>
      <c r="H85" s="255"/>
      <c r="I85" s="256">
        <f>ROUND(E85*H85,2)</f>
        <v>0</v>
      </c>
      <c r="J85" s="255"/>
      <c r="K85" s="256">
        <f>ROUND(E85*J85,2)</f>
        <v>0</v>
      </c>
      <c r="L85" s="256">
        <v>21</v>
      </c>
      <c r="M85" s="256">
        <f>G85*(1+L85/100)</f>
        <v>0</v>
      </c>
      <c r="N85" s="256">
        <v>0</v>
      </c>
      <c r="O85" s="256">
        <f>ROUND(E85*N85,2)</f>
        <v>0</v>
      </c>
      <c r="P85" s="256">
        <v>0</v>
      </c>
      <c r="Q85" s="256">
        <f>ROUND(E85*P85,2)</f>
        <v>0</v>
      </c>
      <c r="R85" s="256"/>
      <c r="S85" s="256" t="s">
        <v>120</v>
      </c>
      <c r="T85" s="257" t="s">
        <v>120</v>
      </c>
      <c r="U85" s="233">
        <v>0.13</v>
      </c>
      <c r="V85" s="233">
        <f>ROUND(E85*U85,2)</f>
        <v>0.01</v>
      </c>
      <c r="W85" s="233"/>
      <c r="X85" s="233" t="s">
        <v>121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122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3" t="s">
        <v>123</v>
      </c>
      <c r="D86" s="234"/>
      <c r="E86" s="235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63" t="s">
        <v>186</v>
      </c>
      <c r="D87" s="234"/>
      <c r="E87" s="235">
        <v>0.09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4" t="s">
        <v>126</v>
      </c>
      <c r="D88" s="236"/>
      <c r="E88" s="237">
        <v>0.09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5" t="s">
        <v>127</v>
      </c>
      <c r="D89" s="238"/>
      <c r="E89" s="239">
        <v>1.7999999999999999E-2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4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14</v>
      </c>
      <c r="B90" s="252" t="s">
        <v>190</v>
      </c>
      <c r="C90" s="262" t="s">
        <v>191</v>
      </c>
      <c r="D90" s="253" t="s">
        <v>185</v>
      </c>
      <c r="E90" s="254">
        <v>0.108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120</v>
      </c>
      <c r="T90" s="257" t="s">
        <v>120</v>
      </c>
      <c r="U90" s="233">
        <v>0.09</v>
      </c>
      <c r="V90" s="233">
        <f>ROUND(E90*U90,2)</f>
        <v>0.01</v>
      </c>
      <c r="W90" s="233"/>
      <c r="X90" s="233" t="s">
        <v>121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3" t="s">
        <v>192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3" t="s">
        <v>193</v>
      </c>
      <c r="D92" s="234"/>
      <c r="E92" s="235">
        <v>0.108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5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4" t="s">
        <v>126</v>
      </c>
      <c r="D93" s="236"/>
      <c r="E93" s="237">
        <v>0.108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51">
        <v>15</v>
      </c>
      <c r="B94" s="252" t="s">
        <v>194</v>
      </c>
      <c r="C94" s="262" t="s">
        <v>195</v>
      </c>
      <c r="D94" s="253" t="s">
        <v>185</v>
      </c>
      <c r="E94" s="254">
        <v>0.108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6"/>
      <c r="S94" s="256" t="s">
        <v>120</v>
      </c>
      <c r="T94" s="257" t="s">
        <v>120</v>
      </c>
      <c r="U94" s="233">
        <v>0</v>
      </c>
      <c r="V94" s="233">
        <f>ROUND(E94*U94,2)</f>
        <v>0</v>
      </c>
      <c r="W94" s="233"/>
      <c r="X94" s="233" t="s">
        <v>121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122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192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3" t="s">
        <v>193</v>
      </c>
      <c r="D96" s="234"/>
      <c r="E96" s="235">
        <v>0.108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5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4" t="s">
        <v>126</v>
      </c>
      <c r="D97" s="236"/>
      <c r="E97" s="237">
        <v>0.108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1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51">
        <v>16</v>
      </c>
      <c r="B98" s="252" t="s">
        <v>196</v>
      </c>
      <c r="C98" s="262" t="s">
        <v>197</v>
      </c>
      <c r="D98" s="253" t="s">
        <v>185</v>
      </c>
      <c r="E98" s="254">
        <v>0.108</v>
      </c>
      <c r="F98" s="255"/>
      <c r="G98" s="256">
        <f>ROUND(E98*F98,2)</f>
        <v>0</v>
      </c>
      <c r="H98" s="255"/>
      <c r="I98" s="256">
        <f>ROUND(E98*H98,2)</f>
        <v>0</v>
      </c>
      <c r="J98" s="255"/>
      <c r="K98" s="256">
        <f>ROUND(E98*J98,2)</f>
        <v>0</v>
      </c>
      <c r="L98" s="256">
        <v>21</v>
      </c>
      <c r="M98" s="256">
        <f>G98*(1+L98/100)</f>
        <v>0</v>
      </c>
      <c r="N98" s="256">
        <v>0</v>
      </c>
      <c r="O98" s="256">
        <f>ROUND(E98*N98,2)</f>
        <v>0</v>
      </c>
      <c r="P98" s="256">
        <v>0</v>
      </c>
      <c r="Q98" s="256">
        <f>ROUND(E98*P98,2)</f>
        <v>0</v>
      </c>
      <c r="R98" s="256"/>
      <c r="S98" s="256" t="s">
        <v>120</v>
      </c>
      <c r="T98" s="257" t="s">
        <v>120</v>
      </c>
      <c r="U98" s="233">
        <v>0.06</v>
      </c>
      <c r="V98" s="233">
        <f>ROUND(E98*U98,2)</f>
        <v>0.01</v>
      </c>
      <c r="W98" s="233"/>
      <c r="X98" s="233" t="s">
        <v>121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122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3" t="s">
        <v>192</v>
      </c>
      <c r="D99" s="234"/>
      <c r="E99" s="235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3" t="s">
        <v>193</v>
      </c>
      <c r="D100" s="234"/>
      <c r="E100" s="235">
        <v>0.108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5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64" t="s">
        <v>126</v>
      </c>
      <c r="D101" s="236"/>
      <c r="E101" s="237">
        <v>0.108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1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51">
        <v>17</v>
      </c>
      <c r="B102" s="252" t="s">
        <v>198</v>
      </c>
      <c r="C102" s="262" t="s">
        <v>199</v>
      </c>
      <c r="D102" s="253" t="s">
        <v>200</v>
      </c>
      <c r="E102" s="254">
        <v>3.2399999999999998E-3</v>
      </c>
      <c r="F102" s="255"/>
      <c r="G102" s="256">
        <f>ROUND(E102*F102,2)</f>
        <v>0</v>
      </c>
      <c r="H102" s="255"/>
      <c r="I102" s="256">
        <f>ROUND(E102*H102,2)</f>
        <v>0</v>
      </c>
      <c r="J102" s="255"/>
      <c r="K102" s="256">
        <f>ROUND(E102*J102,2)</f>
        <v>0</v>
      </c>
      <c r="L102" s="256">
        <v>21</v>
      </c>
      <c r="M102" s="256">
        <f>G102*(1+L102/100)</f>
        <v>0</v>
      </c>
      <c r="N102" s="256">
        <v>1E-3</v>
      </c>
      <c r="O102" s="256">
        <f>ROUND(E102*N102,2)</f>
        <v>0</v>
      </c>
      <c r="P102" s="256">
        <v>0</v>
      </c>
      <c r="Q102" s="256">
        <f>ROUND(E102*P102,2)</f>
        <v>0</v>
      </c>
      <c r="R102" s="256" t="s">
        <v>173</v>
      </c>
      <c r="S102" s="256" t="s">
        <v>120</v>
      </c>
      <c r="T102" s="257" t="s">
        <v>120</v>
      </c>
      <c r="U102" s="233">
        <v>0</v>
      </c>
      <c r="V102" s="233">
        <f>ROUND(E102*U102,2)</f>
        <v>0</v>
      </c>
      <c r="W102" s="233"/>
      <c r="X102" s="233" t="s">
        <v>174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175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201</v>
      </c>
      <c r="D103" s="234"/>
      <c r="E103" s="235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3" t="s">
        <v>202</v>
      </c>
      <c r="D104" s="234"/>
      <c r="E104" s="235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63" t="s">
        <v>203</v>
      </c>
      <c r="D105" s="234"/>
      <c r="E105" s="235">
        <v>3.2399999999999998E-3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4" t="s">
        <v>126</v>
      </c>
      <c r="D106" s="236"/>
      <c r="E106" s="237">
        <v>3.2399999999999998E-3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1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51">
        <v>18</v>
      </c>
      <c r="B107" s="252" t="s">
        <v>204</v>
      </c>
      <c r="C107" s="262" t="s">
        <v>205</v>
      </c>
      <c r="D107" s="253" t="s">
        <v>185</v>
      </c>
      <c r="E107" s="254">
        <v>0.108</v>
      </c>
      <c r="F107" s="255"/>
      <c r="G107" s="256">
        <f>ROUND(E107*F107,2)</f>
        <v>0</v>
      </c>
      <c r="H107" s="255"/>
      <c r="I107" s="256">
        <f>ROUND(E107*H107,2)</f>
        <v>0</v>
      </c>
      <c r="J107" s="255"/>
      <c r="K107" s="256">
        <f>ROUND(E107*J107,2)</f>
        <v>0</v>
      </c>
      <c r="L107" s="256">
        <v>21</v>
      </c>
      <c r="M107" s="256">
        <f>G107*(1+L107/100)</f>
        <v>0</v>
      </c>
      <c r="N107" s="256">
        <v>0</v>
      </c>
      <c r="O107" s="256">
        <f>ROUND(E107*N107,2)</f>
        <v>0</v>
      </c>
      <c r="P107" s="256">
        <v>0</v>
      </c>
      <c r="Q107" s="256">
        <f>ROUND(E107*P107,2)</f>
        <v>0</v>
      </c>
      <c r="R107" s="256"/>
      <c r="S107" s="256" t="s">
        <v>120</v>
      </c>
      <c r="T107" s="257" t="s">
        <v>120</v>
      </c>
      <c r="U107" s="233">
        <v>1.0999999999999999E-2</v>
      </c>
      <c r="V107" s="233">
        <f>ROUND(E107*U107,2)</f>
        <v>0</v>
      </c>
      <c r="W107" s="233"/>
      <c r="X107" s="233" t="s">
        <v>121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122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3" t="s">
        <v>192</v>
      </c>
      <c r="D108" s="234"/>
      <c r="E108" s="235"/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3" t="s">
        <v>193</v>
      </c>
      <c r="D109" s="234"/>
      <c r="E109" s="235">
        <v>0.108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5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4" t="s">
        <v>126</v>
      </c>
      <c r="D110" s="236"/>
      <c r="E110" s="237">
        <v>0.108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1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51">
        <v>19</v>
      </c>
      <c r="B111" s="252" t="s">
        <v>206</v>
      </c>
      <c r="C111" s="262" t="s">
        <v>207</v>
      </c>
      <c r="D111" s="253" t="s">
        <v>119</v>
      </c>
      <c r="E111" s="254">
        <v>1.6199999999999999E-3</v>
      </c>
      <c r="F111" s="255"/>
      <c r="G111" s="256">
        <f>ROUND(E111*F111,2)</f>
        <v>0</v>
      </c>
      <c r="H111" s="255"/>
      <c r="I111" s="256">
        <f>ROUND(E111*H111,2)</f>
        <v>0</v>
      </c>
      <c r="J111" s="255"/>
      <c r="K111" s="256">
        <f>ROUND(E111*J111,2)</f>
        <v>0</v>
      </c>
      <c r="L111" s="256">
        <v>21</v>
      </c>
      <c r="M111" s="256">
        <f>G111*(1+L111/100)</f>
        <v>0</v>
      </c>
      <c r="N111" s="256">
        <v>0</v>
      </c>
      <c r="O111" s="256">
        <f>ROUND(E111*N111,2)</f>
        <v>0</v>
      </c>
      <c r="P111" s="256">
        <v>0</v>
      </c>
      <c r="Q111" s="256">
        <f>ROUND(E111*P111,2)</f>
        <v>0</v>
      </c>
      <c r="R111" s="256"/>
      <c r="S111" s="256" t="s">
        <v>120</v>
      </c>
      <c r="T111" s="257" t="s">
        <v>120</v>
      </c>
      <c r="U111" s="233">
        <v>0.26</v>
      </c>
      <c r="V111" s="233">
        <f>ROUND(E111*U111,2)</f>
        <v>0</v>
      </c>
      <c r="W111" s="233"/>
      <c r="X111" s="233" t="s">
        <v>121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122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3" t="s">
        <v>192</v>
      </c>
      <c r="D112" s="234"/>
      <c r="E112" s="235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3" t="s">
        <v>208</v>
      </c>
      <c r="D113" s="234"/>
      <c r="E113" s="235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209</v>
      </c>
      <c r="D114" s="234"/>
      <c r="E114" s="235">
        <v>1.6199999999999999E-3</v>
      </c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5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4" t="s">
        <v>126</v>
      </c>
      <c r="D115" s="236"/>
      <c r="E115" s="237">
        <v>1.6199999999999999E-3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1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51">
        <v>20</v>
      </c>
      <c r="B116" s="252" t="s">
        <v>210</v>
      </c>
      <c r="C116" s="262" t="s">
        <v>211</v>
      </c>
      <c r="D116" s="253" t="s">
        <v>119</v>
      </c>
      <c r="E116" s="254">
        <v>2.2000000000000001E-4</v>
      </c>
      <c r="F116" s="255"/>
      <c r="G116" s="256">
        <f>ROUND(E116*F116,2)</f>
        <v>0</v>
      </c>
      <c r="H116" s="255"/>
      <c r="I116" s="256">
        <f>ROUND(E116*H116,2)</f>
        <v>0</v>
      </c>
      <c r="J116" s="255"/>
      <c r="K116" s="256">
        <f>ROUND(E116*J116,2)</f>
        <v>0</v>
      </c>
      <c r="L116" s="256">
        <v>21</v>
      </c>
      <c r="M116" s="256">
        <f>G116*(1+L116/100)</f>
        <v>0</v>
      </c>
      <c r="N116" s="256">
        <v>0</v>
      </c>
      <c r="O116" s="256">
        <f>ROUND(E116*N116,2)</f>
        <v>0</v>
      </c>
      <c r="P116" s="256">
        <v>0</v>
      </c>
      <c r="Q116" s="256">
        <f>ROUND(E116*P116,2)</f>
        <v>0</v>
      </c>
      <c r="R116" s="256"/>
      <c r="S116" s="256" t="s">
        <v>120</v>
      </c>
      <c r="T116" s="257" t="s">
        <v>120</v>
      </c>
      <c r="U116" s="233">
        <v>4.9870000000000001</v>
      </c>
      <c r="V116" s="233">
        <f>ROUND(E116*U116,2)</f>
        <v>0</v>
      </c>
      <c r="W116" s="233"/>
      <c r="X116" s="233" t="s">
        <v>121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122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3" t="s">
        <v>192</v>
      </c>
      <c r="D117" s="234"/>
      <c r="E117" s="235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3" t="s">
        <v>212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213</v>
      </c>
      <c r="D119" s="234"/>
      <c r="E119" s="235">
        <v>2.2000000000000001E-4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5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4" t="s">
        <v>126</v>
      </c>
      <c r="D120" s="236"/>
      <c r="E120" s="237">
        <v>2.2000000000000001E-4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1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51">
        <v>21</v>
      </c>
      <c r="B121" s="252" t="s">
        <v>214</v>
      </c>
      <c r="C121" s="262" t="s">
        <v>215</v>
      </c>
      <c r="D121" s="253" t="s">
        <v>185</v>
      </c>
      <c r="E121" s="254">
        <v>3.92</v>
      </c>
      <c r="F121" s="255"/>
      <c r="G121" s="256">
        <f>ROUND(E121*F121,2)</f>
        <v>0</v>
      </c>
      <c r="H121" s="255"/>
      <c r="I121" s="256">
        <f>ROUND(E121*H121,2)</f>
        <v>0</v>
      </c>
      <c r="J121" s="255"/>
      <c r="K121" s="256">
        <f>ROUND(E121*J121,2)</f>
        <v>0</v>
      </c>
      <c r="L121" s="256">
        <v>21</v>
      </c>
      <c r="M121" s="256">
        <f>G121*(1+L121/100)</f>
        <v>0</v>
      </c>
      <c r="N121" s="256">
        <v>0</v>
      </c>
      <c r="O121" s="256">
        <f>ROUND(E121*N121,2)</f>
        <v>0</v>
      </c>
      <c r="P121" s="256">
        <v>0.22500000000000001</v>
      </c>
      <c r="Q121" s="256">
        <f>ROUND(E121*P121,2)</f>
        <v>0.88</v>
      </c>
      <c r="R121" s="256"/>
      <c r="S121" s="256" t="s">
        <v>120</v>
      </c>
      <c r="T121" s="257" t="s">
        <v>120</v>
      </c>
      <c r="U121" s="233">
        <v>0.14199999999999999</v>
      </c>
      <c r="V121" s="233">
        <f>ROUND(E121*U121,2)</f>
        <v>0.56000000000000005</v>
      </c>
      <c r="W121" s="233"/>
      <c r="X121" s="233" t="s">
        <v>121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122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63" t="s">
        <v>216</v>
      </c>
      <c r="D122" s="234"/>
      <c r="E122" s="235"/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124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63" t="s">
        <v>217</v>
      </c>
      <c r="D123" s="234"/>
      <c r="E123" s="235">
        <v>3.92</v>
      </c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51">
        <v>22</v>
      </c>
      <c r="B124" s="252" t="s">
        <v>218</v>
      </c>
      <c r="C124" s="262" t="s">
        <v>219</v>
      </c>
      <c r="D124" s="253" t="s">
        <v>185</v>
      </c>
      <c r="E124" s="254">
        <v>3.92</v>
      </c>
      <c r="F124" s="255"/>
      <c r="G124" s="256">
        <f>ROUND(E124*F124,2)</f>
        <v>0</v>
      </c>
      <c r="H124" s="255"/>
      <c r="I124" s="256">
        <f>ROUND(E124*H124,2)</f>
        <v>0</v>
      </c>
      <c r="J124" s="255"/>
      <c r="K124" s="256">
        <f>ROUND(E124*J124,2)</f>
        <v>0</v>
      </c>
      <c r="L124" s="256">
        <v>21</v>
      </c>
      <c r="M124" s="256">
        <f>G124*(1+L124/100)</f>
        <v>0</v>
      </c>
      <c r="N124" s="256">
        <v>0</v>
      </c>
      <c r="O124" s="256">
        <f>ROUND(E124*N124,2)</f>
        <v>0</v>
      </c>
      <c r="P124" s="256">
        <v>0.44</v>
      </c>
      <c r="Q124" s="256">
        <f>ROUND(E124*P124,2)</f>
        <v>1.72</v>
      </c>
      <c r="R124" s="256"/>
      <c r="S124" s="256" t="s">
        <v>120</v>
      </c>
      <c r="T124" s="257" t="s">
        <v>120</v>
      </c>
      <c r="U124" s="233">
        <v>0.63200000000000001</v>
      </c>
      <c r="V124" s="233">
        <f>ROUND(E124*U124,2)</f>
        <v>2.48</v>
      </c>
      <c r="W124" s="233"/>
      <c r="X124" s="233" t="s">
        <v>121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122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63" t="s">
        <v>220</v>
      </c>
      <c r="D125" s="234"/>
      <c r="E125" s="235"/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124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63" t="s">
        <v>221</v>
      </c>
      <c r="D126" s="234"/>
      <c r="E126" s="235">
        <v>3.92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124</v>
      </c>
      <c r="AH126" s="214">
        <v>5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64" t="s">
        <v>126</v>
      </c>
      <c r="D127" s="236"/>
      <c r="E127" s="237">
        <v>3.92</v>
      </c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124</v>
      </c>
      <c r="AH127" s="214">
        <v>1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51">
        <v>23</v>
      </c>
      <c r="B128" s="252" t="s">
        <v>222</v>
      </c>
      <c r="C128" s="262" t="s">
        <v>223</v>
      </c>
      <c r="D128" s="253" t="s">
        <v>185</v>
      </c>
      <c r="E128" s="254">
        <v>3.92</v>
      </c>
      <c r="F128" s="255"/>
      <c r="G128" s="256">
        <f>ROUND(E128*F128,2)</f>
        <v>0</v>
      </c>
      <c r="H128" s="255"/>
      <c r="I128" s="256">
        <f>ROUND(E128*H128,2)</f>
        <v>0</v>
      </c>
      <c r="J128" s="255"/>
      <c r="K128" s="256">
        <f>ROUND(E128*J128,2)</f>
        <v>0</v>
      </c>
      <c r="L128" s="256">
        <v>21</v>
      </c>
      <c r="M128" s="256">
        <f>G128*(1+L128/100)</f>
        <v>0</v>
      </c>
      <c r="N128" s="256">
        <v>0</v>
      </c>
      <c r="O128" s="256">
        <f>ROUND(E128*N128,2)</f>
        <v>0</v>
      </c>
      <c r="P128" s="256">
        <v>0.44</v>
      </c>
      <c r="Q128" s="256">
        <f>ROUND(E128*P128,2)</f>
        <v>1.72</v>
      </c>
      <c r="R128" s="256"/>
      <c r="S128" s="256" t="s">
        <v>120</v>
      </c>
      <c r="T128" s="257" t="s">
        <v>120</v>
      </c>
      <c r="U128" s="233">
        <v>0.376</v>
      </c>
      <c r="V128" s="233">
        <f>ROUND(E128*U128,2)</f>
        <v>1.47</v>
      </c>
      <c r="W128" s="233"/>
      <c r="X128" s="233" t="s">
        <v>121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122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220</v>
      </c>
      <c r="D129" s="234"/>
      <c r="E129" s="235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63" t="s">
        <v>221</v>
      </c>
      <c r="D130" s="234"/>
      <c r="E130" s="235">
        <v>3.92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124</v>
      </c>
      <c r="AH130" s="214">
        <v>5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64" t="s">
        <v>126</v>
      </c>
      <c r="D131" s="236"/>
      <c r="E131" s="237">
        <v>3.92</v>
      </c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124</v>
      </c>
      <c r="AH131" s="214">
        <v>1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x14ac:dyDescent="0.2">
      <c r="A132" s="245" t="s">
        <v>115</v>
      </c>
      <c r="B132" s="246" t="s">
        <v>74</v>
      </c>
      <c r="C132" s="261" t="s">
        <v>75</v>
      </c>
      <c r="D132" s="247"/>
      <c r="E132" s="248"/>
      <c r="F132" s="249"/>
      <c r="G132" s="249">
        <f>SUMIF(AG133:AG154,"&lt;&gt;NOR",G133:G154)</f>
        <v>0</v>
      </c>
      <c r="H132" s="249"/>
      <c r="I132" s="249">
        <f>SUM(I133:I154)</f>
        <v>0</v>
      </c>
      <c r="J132" s="249"/>
      <c r="K132" s="249">
        <f>SUM(K133:K154)</f>
        <v>0</v>
      </c>
      <c r="L132" s="249"/>
      <c r="M132" s="249">
        <f>SUM(M133:M154)</f>
        <v>0</v>
      </c>
      <c r="N132" s="249"/>
      <c r="O132" s="249">
        <f>SUM(O133:O154)</f>
        <v>5.419999999999999</v>
      </c>
      <c r="P132" s="249"/>
      <c r="Q132" s="249">
        <f>SUM(Q133:Q154)</f>
        <v>0</v>
      </c>
      <c r="R132" s="249"/>
      <c r="S132" s="249"/>
      <c r="T132" s="250"/>
      <c r="U132" s="244"/>
      <c r="V132" s="244">
        <f>SUM(V133:V154)</f>
        <v>11.559999999999999</v>
      </c>
      <c r="W132" s="244"/>
      <c r="X132" s="244"/>
      <c r="AG132" t="s">
        <v>116</v>
      </c>
    </row>
    <row r="133" spans="1:60" outlineLevel="1" x14ac:dyDescent="0.2">
      <c r="A133" s="251">
        <v>24</v>
      </c>
      <c r="B133" s="252" t="s">
        <v>224</v>
      </c>
      <c r="C133" s="262" t="s">
        <v>225</v>
      </c>
      <c r="D133" s="253" t="s">
        <v>226</v>
      </c>
      <c r="E133" s="254">
        <v>4</v>
      </c>
      <c r="F133" s="255"/>
      <c r="G133" s="256">
        <f>ROUND(E133*F133,2)</f>
        <v>0</v>
      </c>
      <c r="H133" s="255"/>
      <c r="I133" s="256">
        <f>ROUND(E133*H133,2)</f>
        <v>0</v>
      </c>
      <c r="J133" s="255"/>
      <c r="K133" s="256">
        <f>ROUND(E133*J133,2)</f>
        <v>0</v>
      </c>
      <c r="L133" s="256">
        <v>21</v>
      </c>
      <c r="M133" s="256">
        <f>G133*(1+L133/100)</f>
        <v>0</v>
      </c>
      <c r="N133" s="256">
        <v>1.6299999999999999E-3</v>
      </c>
      <c r="O133" s="256">
        <f>ROUND(E133*N133,2)</f>
        <v>0.01</v>
      </c>
      <c r="P133" s="256">
        <v>0</v>
      </c>
      <c r="Q133" s="256">
        <f>ROUND(E133*P133,2)</f>
        <v>0</v>
      </c>
      <c r="R133" s="256"/>
      <c r="S133" s="256" t="s">
        <v>120</v>
      </c>
      <c r="T133" s="257" t="s">
        <v>120</v>
      </c>
      <c r="U133" s="233">
        <v>0.4</v>
      </c>
      <c r="V133" s="233">
        <f>ROUND(E133*U133,2)</f>
        <v>1.6</v>
      </c>
      <c r="W133" s="233"/>
      <c r="X133" s="233" t="s">
        <v>121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139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63" t="s">
        <v>227</v>
      </c>
      <c r="D134" s="234"/>
      <c r="E134" s="235">
        <v>4</v>
      </c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124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51">
        <v>25</v>
      </c>
      <c r="B135" s="252" t="s">
        <v>228</v>
      </c>
      <c r="C135" s="262" t="s">
        <v>229</v>
      </c>
      <c r="D135" s="253" t="s">
        <v>119</v>
      </c>
      <c r="E135" s="254">
        <v>1.64</v>
      </c>
      <c r="F135" s="255"/>
      <c r="G135" s="256">
        <f>ROUND(E135*F135,2)</f>
        <v>0</v>
      </c>
      <c r="H135" s="255"/>
      <c r="I135" s="256">
        <f>ROUND(E135*H135,2)</f>
        <v>0</v>
      </c>
      <c r="J135" s="255"/>
      <c r="K135" s="256">
        <f>ROUND(E135*J135,2)</f>
        <v>0</v>
      </c>
      <c r="L135" s="256">
        <v>21</v>
      </c>
      <c r="M135" s="256">
        <f>G135*(1+L135/100)</f>
        <v>0</v>
      </c>
      <c r="N135" s="256">
        <v>2.5249999999999999</v>
      </c>
      <c r="O135" s="256">
        <f>ROUND(E135*N135,2)</f>
        <v>4.1399999999999997</v>
      </c>
      <c r="P135" s="256">
        <v>0</v>
      </c>
      <c r="Q135" s="256">
        <f>ROUND(E135*P135,2)</f>
        <v>0</v>
      </c>
      <c r="R135" s="256"/>
      <c r="S135" s="256" t="s">
        <v>120</v>
      </c>
      <c r="T135" s="257" t="s">
        <v>120</v>
      </c>
      <c r="U135" s="233">
        <v>0.47699999999999998</v>
      </c>
      <c r="V135" s="233">
        <f>ROUND(E135*U135,2)</f>
        <v>0.78</v>
      </c>
      <c r="W135" s="233"/>
      <c r="X135" s="233" t="s">
        <v>121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139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66" t="s">
        <v>230</v>
      </c>
      <c r="D136" s="259"/>
      <c r="E136" s="259"/>
      <c r="F136" s="259"/>
      <c r="G136" s="259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151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63" t="s">
        <v>231</v>
      </c>
      <c r="D137" s="234"/>
      <c r="E137" s="235"/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124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63" t="s">
        <v>232</v>
      </c>
      <c r="D138" s="234"/>
      <c r="E138" s="235">
        <v>1.64</v>
      </c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51">
        <v>26</v>
      </c>
      <c r="B139" s="252" t="s">
        <v>233</v>
      </c>
      <c r="C139" s="262" t="s">
        <v>234</v>
      </c>
      <c r="D139" s="253" t="s">
        <v>185</v>
      </c>
      <c r="E139" s="254">
        <v>6.56</v>
      </c>
      <c r="F139" s="255"/>
      <c r="G139" s="256">
        <f>ROUND(E139*F139,2)</f>
        <v>0</v>
      </c>
      <c r="H139" s="255"/>
      <c r="I139" s="256">
        <f>ROUND(E139*H139,2)</f>
        <v>0</v>
      </c>
      <c r="J139" s="255"/>
      <c r="K139" s="256">
        <f>ROUND(E139*J139,2)</f>
        <v>0</v>
      </c>
      <c r="L139" s="256">
        <v>21</v>
      </c>
      <c r="M139" s="256">
        <f>G139*(1+L139/100)</f>
        <v>0</v>
      </c>
      <c r="N139" s="256">
        <v>3.9199999999999999E-2</v>
      </c>
      <c r="O139" s="256">
        <f>ROUND(E139*N139,2)</f>
        <v>0.26</v>
      </c>
      <c r="P139" s="256">
        <v>0</v>
      </c>
      <c r="Q139" s="256">
        <f>ROUND(E139*P139,2)</f>
        <v>0</v>
      </c>
      <c r="R139" s="256"/>
      <c r="S139" s="256" t="s">
        <v>120</v>
      </c>
      <c r="T139" s="257" t="s">
        <v>120</v>
      </c>
      <c r="U139" s="233">
        <v>1.05</v>
      </c>
      <c r="V139" s="233">
        <f>ROUND(E139*U139,2)</f>
        <v>6.89</v>
      </c>
      <c r="W139" s="233"/>
      <c r="X139" s="233" t="s">
        <v>121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139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3" t="s">
        <v>231</v>
      </c>
      <c r="D140" s="234"/>
      <c r="E140" s="235"/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124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235</v>
      </c>
      <c r="D141" s="234"/>
      <c r="E141" s="235">
        <v>6.56</v>
      </c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51">
        <v>27</v>
      </c>
      <c r="B142" s="252" t="s">
        <v>236</v>
      </c>
      <c r="C142" s="262" t="s">
        <v>237</v>
      </c>
      <c r="D142" s="253" t="s">
        <v>185</v>
      </c>
      <c r="E142" s="254">
        <v>6.56</v>
      </c>
      <c r="F142" s="255"/>
      <c r="G142" s="256">
        <f>ROUND(E142*F142,2)</f>
        <v>0</v>
      </c>
      <c r="H142" s="255"/>
      <c r="I142" s="256">
        <f>ROUND(E142*H142,2)</f>
        <v>0</v>
      </c>
      <c r="J142" s="255"/>
      <c r="K142" s="256">
        <f>ROUND(E142*J142,2)</f>
        <v>0</v>
      </c>
      <c r="L142" s="256">
        <v>21</v>
      </c>
      <c r="M142" s="256">
        <f>G142*(1+L142/100)</f>
        <v>0</v>
      </c>
      <c r="N142" s="256">
        <v>0</v>
      </c>
      <c r="O142" s="256">
        <f>ROUND(E142*N142,2)</f>
        <v>0</v>
      </c>
      <c r="P142" s="256">
        <v>0</v>
      </c>
      <c r="Q142" s="256">
        <f>ROUND(E142*P142,2)</f>
        <v>0</v>
      </c>
      <c r="R142" s="256"/>
      <c r="S142" s="256" t="s">
        <v>120</v>
      </c>
      <c r="T142" s="257" t="s">
        <v>120</v>
      </c>
      <c r="U142" s="233">
        <v>0.32</v>
      </c>
      <c r="V142" s="233">
        <f>ROUND(E142*U142,2)</f>
        <v>2.1</v>
      </c>
      <c r="W142" s="233"/>
      <c r="X142" s="233" t="s">
        <v>121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139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6" t="s">
        <v>238</v>
      </c>
      <c r="D143" s="259"/>
      <c r="E143" s="259"/>
      <c r="F143" s="259"/>
      <c r="G143" s="259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151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3" t="s">
        <v>239</v>
      </c>
      <c r="D144" s="234"/>
      <c r="E144" s="235"/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124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63" t="s">
        <v>240</v>
      </c>
      <c r="D145" s="234"/>
      <c r="E145" s="235">
        <v>6.56</v>
      </c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124</v>
      </c>
      <c r="AH145" s="214">
        <v>5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64" t="s">
        <v>126</v>
      </c>
      <c r="D146" s="236"/>
      <c r="E146" s="237">
        <v>6.56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124</v>
      </c>
      <c r="AH146" s="214">
        <v>1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51">
        <v>28</v>
      </c>
      <c r="B147" s="252" t="s">
        <v>241</v>
      </c>
      <c r="C147" s="262" t="s">
        <v>242</v>
      </c>
      <c r="D147" s="253" t="s">
        <v>119</v>
      </c>
      <c r="E147" s="254">
        <v>0.39960000000000001</v>
      </c>
      <c r="F147" s="255"/>
      <c r="G147" s="256">
        <f>ROUND(E147*F147,2)</f>
        <v>0</v>
      </c>
      <c r="H147" s="255"/>
      <c r="I147" s="256">
        <f>ROUND(E147*H147,2)</f>
        <v>0</v>
      </c>
      <c r="J147" s="255"/>
      <c r="K147" s="256">
        <f>ROUND(E147*J147,2)</f>
        <v>0</v>
      </c>
      <c r="L147" s="256">
        <v>21</v>
      </c>
      <c r="M147" s="256">
        <f>G147*(1+L147/100)</f>
        <v>0</v>
      </c>
      <c r="N147" s="256">
        <v>2.5249999999999999</v>
      </c>
      <c r="O147" s="256">
        <f>ROUND(E147*N147,2)</f>
        <v>1.01</v>
      </c>
      <c r="P147" s="256">
        <v>0</v>
      </c>
      <c r="Q147" s="256">
        <f>ROUND(E147*P147,2)</f>
        <v>0</v>
      </c>
      <c r="R147" s="256"/>
      <c r="S147" s="256" t="s">
        <v>120</v>
      </c>
      <c r="T147" s="257" t="s">
        <v>120</v>
      </c>
      <c r="U147" s="233">
        <v>0.47699999999999998</v>
      </c>
      <c r="V147" s="233">
        <f>ROUND(E147*U147,2)</f>
        <v>0.19</v>
      </c>
      <c r="W147" s="233"/>
      <c r="X147" s="233" t="s">
        <v>121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139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66" t="s">
        <v>230</v>
      </c>
      <c r="D148" s="259"/>
      <c r="E148" s="259"/>
      <c r="F148" s="259"/>
      <c r="G148" s="259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151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63" t="s">
        <v>243</v>
      </c>
      <c r="D149" s="234"/>
      <c r="E149" s="235"/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124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63" t="s">
        <v>244</v>
      </c>
      <c r="D150" s="234"/>
      <c r="E150" s="235">
        <v>4.4999999999999998E-2</v>
      </c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124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63" t="s">
        <v>135</v>
      </c>
      <c r="D151" s="234"/>
      <c r="E151" s="235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63" t="s">
        <v>136</v>
      </c>
      <c r="D152" s="234"/>
      <c r="E152" s="235">
        <v>0.28799999999999998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124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64" t="s">
        <v>126</v>
      </c>
      <c r="D153" s="236"/>
      <c r="E153" s="237">
        <v>0.33300000000000002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>
        <v>1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65" t="s">
        <v>245</v>
      </c>
      <c r="D154" s="238"/>
      <c r="E154" s="239">
        <v>6.6600000000000006E-2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124</v>
      </c>
      <c r="AH154" s="214">
        <v>4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x14ac:dyDescent="0.2">
      <c r="A155" s="245" t="s">
        <v>115</v>
      </c>
      <c r="B155" s="246" t="s">
        <v>76</v>
      </c>
      <c r="C155" s="261" t="s">
        <v>77</v>
      </c>
      <c r="D155" s="247"/>
      <c r="E155" s="248"/>
      <c r="F155" s="249"/>
      <c r="G155" s="249">
        <f>SUMIF(AG156:AG177,"&lt;&gt;NOR",G156:G177)</f>
        <v>0</v>
      </c>
      <c r="H155" s="249"/>
      <c r="I155" s="249">
        <f>SUM(I156:I177)</f>
        <v>0</v>
      </c>
      <c r="J155" s="249"/>
      <c r="K155" s="249">
        <f>SUM(K156:K177)</f>
        <v>0</v>
      </c>
      <c r="L155" s="249"/>
      <c r="M155" s="249">
        <f>SUM(M156:M177)</f>
        <v>0</v>
      </c>
      <c r="N155" s="249"/>
      <c r="O155" s="249">
        <f>SUM(O156:O177)</f>
        <v>2.09</v>
      </c>
      <c r="P155" s="249"/>
      <c r="Q155" s="249">
        <f>SUM(Q156:Q177)</f>
        <v>0</v>
      </c>
      <c r="R155" s="249"/>
      <c r="S155" s="249"/>
      <c r="T155" s="250"/>
      <c r="U155" s="244"/>
      <c r="V155" s="244">
        <f>SUM(V156:V177)</f>
        <v>4.46</v>
      </c>
      <c r="W155" s="244"/>
      <c r="X155" s="244"/>
      <c r="AG155" t="s">
        <v>116</v>
      </c>
    </row>
    <row r="156" spans="1:60" outlineLevel="1" x14ac:dyDescent="0.2">
      <c r="A156" s="251">
        <v>29</v>
      </c>
      <c r="B156" s="252" t="s">
        <v>246</v>
      </c>
      <c r="C156" s="262" t="s">
        <v>247</v>
      </c>
      <c r="D156" s="253" t="s">
        <v>185</v>
      </c>
      <c r="E156" s="254">
        <v>1.92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7.3899999999999993E-2</v>
      </c>
      <c r="O156" s="256">
        <f>ROUND(E156*N156,2)</f>
        <v>0.14000000000000001</v>
      </c>
      <c r="P156" s="256">
        <v>0</v>
      </c>
      <c r="Q156" s="256">
        <f>ROUND(E156*P156,2)</f>
        <v>0</v>
      </c>
      <c r="R156" s="256"/>
      <c r="S156" s="256" t="s">
        <v>120</v>
      </c>
      <c r="T156" s="257" t="s">
        <v>120</v>
      </c>
      <c r="U156" s="233">
        <v>0.47799999999999998</v>
      </c>
      <c r="V156" s="233">
        <f>ROUND(E156*U156,2)</f>
        <v>0.92</v>
      </c>
      <c r="W156" s="233"/>
      <c r="X156" s="233" t="s">
        <v>121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122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63" t="s">
        <v>248</v>
      </c>
      <c r="D157" s="234"/>
      <c r="E157" s="235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124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63" t="s">
        <v>221</v>
      </c>
      <c r="D158" s="234"/>
      <c r="E158" s="235">
        <v>3.92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124</v>
      </c>
      <c r="AH158" s="214">
        <v>5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64" t="s">
        <v>126</v>
      </c>
      <c r="D159" s="236"/>
      <c r="E159" s="237">
        <v>3.92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124</v>
      </c>
      <c r="AH159" s="214">
        <v>1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31"/>
      <c r="B160" s="232"/>
      <c r="C160" s="263" t="s">
        <v>249</v>
      </c>
      <c r="D160" s="234"/>
      <c r="E160" s="235">
        <v>-2</v>
      </c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233"/>
      <c r="U160" s="233"/>
      <c r="V160" s="233"/>
      <c r="W160" s="233"/>
      <c r="X160" s="233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124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51">
        <v>30</v>
      </c>
      <c r="B161" s="252" t="s">
        <v>250</v>
      </c>
      <c r="C161" s="262" t="s">
        <v>251</v>
      </c>
      <c r="D161" s="253" t="s">
        <v>185</v>
      </c>
      <c r="E161" s="254">
        <v>1.92</v>
      </c>
      <c r="F161" s="255"/>
      <c r="G161" s="256">
        <f>ROUND(E161*F161,2)</f>
        <v>0</v>
      </c>
      <c r="H161" s="255"/>
      <c r="I161" s="256">
        <f>ROUND(E161*H161,2)</f>
        <v>0</v>
      </c>
      <c r="J161" s="255"/>
      <c r="K161" s="256">
        <f>ROUND(E161*J161,2)</f>
        <v>0</v>
      </c>
      <c r="L161" s="256">
        <v>21</v>
      </c>
      <c r="M161" s="256">
        <f>G161*(1+L161/100)</f>
        <v>0</v>
      </c>
      <c r="N161" s="256">
        <v>0.40481</v>
      </c>
      <c r="O161" s="256">
        <f>ROUND(E161*N161,2)</f>
        <v>0.78</v>
      </c>
      <c r="P161" s="256">
        <v>0</v>
      </c>
      <c r="Q161" s="256">
        <f>ROUND(E161*P161,2)</f>
        <v>0</v>
      </c>
      <c r="R161" s="256"/>
      <c r="S161" s="256" t="s">
        <v>120</v>
      </c>
      <c r="T161" s="257" t="s">
        <v>120</v>
      </c>
      <c r="U161" s="233">
        <v>1.9E-2</v>
      </c>
      <c r="V161" s="233">
        <f>ROUND(E161*U161,2)</f>
        <v>0.04</v>
      </c>
      <c r="W161" s="233"/>
      <c r="X161" s="233" t="s">
        <v>121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122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31"/>
      <c r="B162" s="232"/>
      <c r="C162" s="263" t="s">
        <v>248</v>
      </c>
      <c r="D162" s="234"/>
      <c r="E162" s="235"/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124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31"/>
      <c r="B163" s="232"/>
      <c r="C163" s="263" t="s">
        <v>221</v>
      </c>
      <c r="D163" s="234"/>
      <c r="E163" s="235">
        <v>3.92</v>
      </c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33"/>
      <c r="X163" s="233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124</v>
      </c>
      <c r="AH163" s="214">
        <v>5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31"/>
      <c r="B164" s="232"/>
      <c r="C164" s="264" t="s">
        <v>126</v>
      </c>
      <c r="D164" s="236"/>
      <c r="E164" s="237">
        <v>3.92</v>
      </c>
      <c r="F164" s="233"/>
      <c r="G164" s="233"/>
      <c r="H164" s="233"/>
      <c r="I164" s="233"/>
      <c r="J164" s="233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3"/>
      <c r="V164" s="233"/>
      <c r="W164" s="233"/>
      <c r="X164" s="233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124</v>
      </c>
      <c r="AH164" s="214">
        <v>1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31"/>
      <c r="B165" s="232"/>
      <c r="C165" s="263" t="s">
        <v>249</v>
      </c>
      <c r="D165" s="234"/>
      <c r="E165" s="235">
        <v>-2</v>
      </c>
      <c r="F165" s="233"/>
      <c r="G165" s="233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124</v>
      </c>
      <c r="AH165" s="214">
        <v>0</v>
      </c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51">
        <v>31</v>
      </c>
      <c r="B166" s="252" t="s">
        <v>252</v>
      </c>
      <c r="C166" s="262" t="s">
        <v>253</v>
      </c>
      <c r="D166" s="253" t="s">
        <v>185</v>
      </c>
      <c r="E166" s="254">
        <v>1.92</v>
      </c>
      <c r="F166" s="255"/>
      <c r="G166" s="256">
        <f>ROUND(E166*F166,2)</f>
        <v>0</v>
      </c>
      <c r="H166" s="255"/>
      <c r="I166" s="256">
        <f>ROUND(E166*H166,2)</f>
        <v>0</v>
      </c>
      <c r="J166" s="255"/>
      <c r="K166" s="256">
        <f>ROUND(E166*J166,2)</f>
        <v>0</v>
      </c>
      <c r="L166" s="256">
        <v>21</v>
      </c>
      <c r="M166" s="256">
        <f>G166*(1+L166/100)</f>
        <v>0</v>
      </c>
      <c r="N166" s="256">
        <v>0.441</v>
      </c>
      <c r="O166" s="256">
        <f>ROUND(E166*N166,2)</f>
        <v>0.85</v>
      </c>
      <c r="P166" s="256">
        <v>0</v>
      </c>
      <c r="Q166" s="256">
        <f>ROUND(E166*P166,2)</f>
        <v>0</v>
      </c>
      <c r="R166" s="256"/>
      <c r="S166" s="256" t="s">
        <v>120</v>
      </c>
      <c r="T166" s="257" t="s">
        <v>120</v>
      </c>
      <c r="U166" s="233">
        <v>2.9000000000000001E-2</v>
      </c>
      <c r="V166" s="233">
        <f>ROUND(E166*U166,2)</f>
        <v>0.06</v>
      </c>
      <c r="W166" s="233"/>
      <c r="X166" s="233" t="s">
        <v>121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122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31"/>
      <c r="B167" s="232"/>
      <c r="C167" s="263" t="s">
        <v>248</v>
      </c>
      <c r="D167" s="234"/>
      <c r="E167" s="235"/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3"/>
      <c r="V167" s="233"/>
      <c r="W167" s="233"/>
      <c r="X167" s="233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124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31"/>
      <c r="B168" s="232"/>
      <c r="C168" s="263" t="s">
        <v>221</v>
      </c>
      <c r="D168" s="234"/>
      <c r="E168" s="235">
        <v>3.92</v>
      </c>
      <c r="F168" s="233"/>
      <c r="G168" s="233"/>
      <c r="H168" s="233"/>
      <c r="I168" s="233"/>
      <c r="J168" s="233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3"/>
      <c r="V168" s="233"/>
      <c r="W168" s="233"/>
      <c r="X168" s="233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124</v>
      </c>
      <c r="AH168" s="214">
        <v>5</v>
      </c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31"/>
      <c r="B169" s="232"/>
      <c r="C169" s="264" t="s">
        <v>126</v>
      </c>
      <c r="D169" s="236"/>
      <c r="E169" s="237">
        <v>3.92</v>
      </c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33"/>
      <c r="X169" s="233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124</v>
      </c>
      <c r="AH169" s="214">
        <v>1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31"/>
      <c r="B170" s="232"/>
      <c r="C170" s="263" t="s">
        <v>249</v>
      </c>
      <c r="D170" s="234"/>
      <c r="E170" s="235">
        <v>-2</v>
      </c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33"/>
      <c r="X170" s="233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124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51">
        <v>32</v>
      </c>
      <c r="B171" s="252" t="s">
        <v>254</v>
      </c>
      <c r="C171" s="262" t="s">
        <v>255</v>
      </c>
      <c r="D171" s="253" t="s">
        <v>256</v>
      </c>
      <c r="E171" s="254">
        <v>8</v>
      </c>
      <c r="F171" s="255"/>
      <c r="G171" s="256">
        <f>ROUND(E171*F171,2)</f>
        <v>0</v>
      </c>
      <c r="H171" s="255"/>
      <c r="I171" s="256">
        <f>ROUND(E171*H171,2)</f>
        <v>0</v>
      </c>
      <c r="J171" s="255"/>
      <c r="K171" s="256">
        <f>ROUND(E171*J171,2)</f>
        <v>0</v>
      </c>
      <c r="L171" s="256">
        <v>21</v>
      </c>
      <c r="M171" s="256">
        <f>G171*(1+L171/100)</f>
        <v>0</v>
      </c>
      <c r="N171" s="256">
        <v>3.6000000000000002E-4</v>
      </c>
      <c r="O171" s="256">
        <f>ROUND(E171*N171,2)</f>
        <v>0</v>
      </c>
      <c r="P171" s="256">
        <v>0</v>
      </c>
      <c r="Q171" s="256">
        <f>ROUND(E171*P171,2)</f>
        <v>0</v>
      </c>
      <c r="R171" s="256"/>
      <c r="S171" s="256" t="s">
        <v>120</v>
      </c>
      <c r="T171" s="257" t="s">
        <v>120</v>
      </c>
      <c r="U171" s="233">
        <v>0.43</v>
      </c>
      <c r="V171" s="233">
        <f>ROUND(E171*U171,2)</f>
        <v>3.44</v>
      </c>
      <c r="W171" s="233"/>
      <c r="X171" s="233" t="s">
        <v>121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122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31"/>
      <c r="B172" s="232"/>
      <c r="C172" s="263" t="s">
        <v>257</v>
      </c>
      <c r="D172" s="234"/>
      <c r="E172" s="235"/>
      <c r="F172" s="233"/>
      <c r="G172" s="233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  <c r="V172" s="233"/>
      <c r="W172" s="233"/>
      <c r="X172" s="233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124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63" t="s">
        <v>258</v>
      </c>
      <c r="D173" s="234"/>
      <c r="E173" s="235">
        <v>8</v>
      </c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124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ht="22.5" outlineLevel="1" x14ac:dyDescent="0.2">
      <c r="A174" s="251">
        <v>33</v>
      </c>
      <c r="B174" s="252" t="s">
        <v>259</v>
      </c>
      <c r="C174" s="262" t="s">
        <v>260</v>
      </c>
      <c r="D174" s="253" t="s">
        <v>226</v>
      </c>
      <c r="E174" s="254">
        <v>4</v>
      </c>
      <c r="F174" s="255"/>
      <c r="G174" s="256">
        <f>ROUND(E174*F174,2)</f>
        <v>0</v>
      </c>
      <c r="H174" s="255"/>
      <c r="I174" s="256">
        <f>ROUND(E174*H174,2)</f>
        <v>0</v>
      </c>
      <c r="J174" s="255"/>
      <c r="K174" s="256">
        <f>ROUND(E174*J174,2)</f>
        <v>0</v>
      </c>
      <c r="L174" s="256">
        <v>21</v>
      </c>
      <c r="M174" s="256">
        <f>G174*(1+L174/100)</f>
        <v>0</v>
      </c>
      <c r="N174" s="256">
        <v>8.1000000000000003E-2</v>
      </c>
      <c r="O174" s="256">
        <f>ROUND(E174*N174,2)</f>
        <v>0.32</v>
      </c>
      <c r="P174" s="256">
        <v>0</v>
      </c>
      <c r="Q174" s="256">
        <f>ROUND(E174*P174,2)</f>
        <v>0</v>
      </c>
      <c r="R174" s="256"/>
      <c r="S174" s="256" t="s">
        <v>261</v>
      </c>
      <c r="T174" s="257" t="s">
        <v>262</v>
      </c>
      <c r="U174" s="233">
        <v>0</v>
      </c>
      <c r="V174" s="233">
        <f>ROUND(E174*U174,2)</f>
        <v>0</v>
      </c>
      <c r="W174" s="233"/>
      <c r="X174" s="233" t="s">
        <v>121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139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31"/>
      <c r="B175" s="232"/>
      <c r="C175" s="266" t="s">
        <v>263</v>
      </c>
      <c r="D175" s="259"/>
      <c r="E175" s="259"/>
      <c r="F175" s="259"/>
      <c r="G175" s="259"/>
      <c r="H175" s="233"/>
      <c r="I175" s="233"/>
      <c r="J175" s="233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3"/>
      <c r="V175" s="233"/>
      <c r="W175" s="233"/>
      <c r="X175" s="233"/>
      <c r="Y175" s="214"/>
      <c r="Z175" s="214"/>
      <c r="AA175" s="214"/>
      <c r="AB175" s="214"/>
      <c r="AC175" s="214"/>
      <c r="AD175" s="214"/>
      <c r="AE175" s="214"/>
      <c r="AF175" s="214"/>
      <c r="AG175" s="214" t="s">
        <v>151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31"/>
      <c r="B176" s="232"/>
      <c r="C176" s="263" t="s">
        <v>264</v>
      </c>
      <c r="D176" s="234"/>
      <c r="E176" s="235"/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3"/>
      <c r="V176" s="233"/>
      <c r="W176" s="233"/>
      <c r="X176" s="233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124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63" t="s">
        <v>265</v>
      </c>
      <c r="D177" s="234"/>
      <c r="E177" s="235">
        <v>4</v>
      </c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124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x14ac:dyDescent="0.2">
      <c r="A178" s="245" t="s">
        <v>115</v>
      </c>
      <c r="B178" s="246" t="s">
        <v>78</v>
      </c>
      <c r="C178" s="261" t="s">
        <v>79</v>
      </c>
      <c r="D178" s="247"/>
      <c r="E178" s="248"/>
      <c r="F178" s="249"/>
      <c r="G178" s="249">
        <f>SUMIF(AG179:AG205,"&lt;&gt;NOR",G179:G205)</f>
        <v>0</v>
      </c>
      <c r="H178" s="249"/>
      <c r="I178" s="249">
        <f>SUM(I179:I205)</f>
        <v>0</v>
      </c>
      <c r="J178" s="249"/>
      <c r="K178" s="249">
        <f>SUM(K179:K205)</f>
        <v>0</v>
      </c>
      <c r="L178" s="249"/>
      <c r="M178" s="249">
        <f>SUM(M179:M205)</f>
        <v>0</v>
      </c>
      <c r="N178" s="249"/>
      <c r="O178" s="249">
        <f>SUM(O179:O205)</f>
        <v>0.13</v>
      </c>
      <c r="P178" s="249"/>
      <c r="Q178" s="249">
        <f>SUM(Q179:Q205)</f>
        <v>0</v>
      </c>
      <c r="R178" s="249"/>
      <c r="S178" s="249"/>
      <c r="T178" s="250"/>
      <c r="U178" s="244"/>
      <c r="V178" s="244">
        <f>SUM(V179:V205)</f>
        <v>4.7</v>
      </c>
      <c r="W178" s="244"/>
      <c r="X178" s="244"/>
      <c r="AG178" t="s">
        <v>116</v>
      </c>
    </row>
    <row r="179" spans="1:60" outlineLevel="1" x14ac:dyDescent="0.2">
      <c r="A179" s="251">
        <v>34</v>
      </c>
      <c r="B179" s="252" t="s">
        <v>266</v>
      </c>
      <c r="C179" s="262" t="s">
        <v>267</v>
      </c>
      <c r="D179" s="253" t="s">
        <v>185</v>
      </c>
      <c r="E179" s="254">
        <v>5.4</v>
      </c>
      <c r="F179" s="255"/>
      <c r="G179" s="256">
        <f>ROUND(E179*F179,2)</f>
        <v>0</v>
      </c>
      <c r="H179" s="255"/>
      <c r="I179" s="256">
        <f>ROUND(E179*H179,2)</f>
        <v>0</v>
      </c>
      <c r="J179" s="255"/>
      <c r="K179" s="256">
        <f>ROUND(E179*J179,2)</f>
        <v>0</v>
      </c>
      <c r="L179" s="256">
        <v>21</v>
      </c>
      <c r="M179" s="256">
        <f>G179*(1+L179/100)</f>
        <v>0</v>
      </c>
      <c r="N179" s="256">
        <v>0</v>
      </c>
      <c r="O179" s="256">
        <f>ROUND(E179*N179,2)</f>
        <v>0</v>
      </c>
      <c r="P179" s="256">
        <v>0</v>
      </c>
      <c r="Q179" s="256">
        <f>ROUND(E179*P179,2)</f>
        <v>0</v>
      </c>
      <c r="R179" s="256"/>
      <c r="S179" s="256" t="s">
        <v>120</v>
      </c>
      <c r="T179" s="257" t="s">
        <v>120</v>
      </c>
      <c r="U179" s="233">
        <v>0.125</v>
      </c>
      <c r="V179" s="233">
        <f>ROUND(E179*U179,2)</f>
        <v>0.68</v>
      </c>
      <c r="W179" s="233"/>
      <c r="X179" s="233" t="s">
        <v>121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122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63" t="s">
        <v>268</v>
      </c>
      <c r="D180" s="234"/>
      <c r="E180" s="235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124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63" t="s">
        <v>269</v>
      </c>
      <c r="D181" s="234"/>
      <c r="E181" s="235">
        <v>5.4</v>
      </c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51">
        <v>35</v>
      </c>
      <c r="B182" s="252" t="s">
        <v>270</v>
      </c>
      <c r="C182" s="262" t="s">
        <v>271</v>
      </c>
      <c r="D182" s="253" t="s">
        <v>185</v>
      </c>
      <c r="E182" s="254">
        <v>5.4</v>
      </c>
      <c r="F182" s="255"/>
      <c r="G182" s="256">
        <f>ROUND(E182*F182,2)</f>
        <v>0</v>
      </c>
      <c r="H182" s="255"/>
      <c r="I182" s="256">
        <f>ROUND(E182*H182,2)</f>
        <v>0</v>
      </c>
      <c r="J182" s="255"/>
      <c r="K182" s="256">
        <f>ROUND(E182*J182,2)</f>
        <v>0</v>
      </c>
      <c r="L182" s="256">
        <v>21</v>
      </c>
      <c r="M182" s="256">
        <f>G182*(1+L182/100)</f>
        <v>0</v>
      </c>
      <c r="N182" s="256">
        <v>7.6000000000000004E-4</v>
      </c>
      <c r="O182" s="256">
        <f>ROUND(E182*N182,2)</f>
        <v>0</v>
      </c>
      <c r="P182" s="256">
        <v>0</v>
      </c>
      <c r="Q182" s="256">
        <f>ROUND(E182*P182,2)</f>
        <v>0</v>
      </c>
      <c r="R182" s="256"/>
      <c r="S182" s="256" t="s">
        <v>120</v>
      </c>
      <c r="T182" s="257" t="s">
        <v>120</v>
      </c>
      <c r="U182" s="233">
        <v>0.311</v>
      </c>
      <c r="V182" s="233">
        <f>ROUND(E182*U182,2)</f>
        <v>1.68</v>
      </c>
      <c r="W182" s="233"/>
      <c r="X182" s="233" t="s">
        <v>121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122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268</v>
      </c>
      <c r="D183" s="234"/>
      <c r="E183" s="235"/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124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63" t="s">
        <v>269</v>
      </c>
      <c r="D184" s="234"/>
      <c r="E184" s="235">
        <v>5.4</v>
      </c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124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51">
        <v>36</v>
      </c>
      <c r="B185" s="252" t="s">
        <v>272</v>
      </c>
      <c r="C185" s="262" t="s">
        <v>273</v>
      </c>
      <c r="D185" s="253" t="s">
        <v>256</v>
      </c>
      <c r="E185" s="254">
        <v>30</v>
      </c>
      <c r="F185" s="255"/>
      <c r="G185" s="256">
        <f>ROUND(E185*F185,2)</f>
        <v>0</v>
      </c>
      <c r="H185" s="255"/>
      <c r="I185" s="256">
        <f>ROUND(E185*H185,2)</f>
        <v>0</v>
      </c>
      <c r="J185" s="255"/>
      <c r="K185" s="256">
        <f>ROUND(E185*J185,2)</f>
        <v>0</v>
      </c>
      <c r="L185" s="256">
        <v>21</v>
      </c>
      <c r="M185" s="256">
        <f>G185*(1+L185/100)</f>
        <v>0</v>
      </c>
      <c r="N185" s="256">
        <v>0</v>
      </c>
      <c r="O185" s="256">
        <f>ROUND(E185*N185,2)</f>
        <v>0</v>
      </c>
      <c r="P185" s="256">
        <v>0</v>
      </c>
      <c r="Q185" s="256">
        <f>ROUND(E185*P185,2)</f>
        <v>0</v>
      </c>
      <c r="R185" s="256"/>
      <c r="S185" s="256" t="s">
        <v>120</v>
      </c>
      <c r="T185" s="257" t="s">
        <v>120</v>
      </c>
      <c r="U185" s="233">
        <v>1.2E-2</v>
      </c>
      <c r="V185" s="233">
        <f>ROUND(E185*U185,2)</f>
        <v>0.36</v>
      </c>
      <c r="W185" s="233"/>
      <c r="X185" s="233" t="s">
        <v>121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122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31"/>
      <c r="B186" s="232"/>
      <c r="C186" s="263" t="s">
        <v>274</v>
      </c>
      <c r="D186" s="234"/>
      <c r="E186" s="235"/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3"/>
      <c r="V186" s="233"/>
      <c r="W186" s="233"/>
      <c r="X186" s="233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124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1"/>
      <c r="B187" s="232"/>
      <c r="C187" s="263" t="s">
        <v>275</v>
      </c>
      <c r="D187" s="234"/>
      <c r="E187" s="235">
        <v>30</v>
      </c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33"/>
      <c r="X187" s="233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124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51">
        <v>37</v>
      </c>
      <c r="B188" s="252" t="s">
        <v>276</v>
      </c>
      <c r="C188" s="262" t="s">
        <v>277</v>
      </c>
      <c r="D188" s="253" t="s">
        <v>256</v>
      </c>
      <c r="E188" s="254">
        <v>30</v>
      </c>
      <c r="F188" s="255"/>
      <c r="G188" s="256">
        <f>ROUND(E188*F188,2)</f>
        <v>0</v>
      </c>
      <c r="H188" s="255"/>
      <c r="I188" s="256">
        <f>ROUND(E188*H188,2)</f>
        <v>0</v>
      </c>
      <c r="J188" s="255"/>
      <c r="K188" s="256">
        <f>ROUND(E188*J188,2)</f>
        <v>0</v>
      </c>
      <c r="L188" s="256">
        <v>21</v>
      </c>
      <c r="M188" s="256">
        <f>G188*(1+L188/100)</f>
        <v>0</v>
      </c>
      <c r="N188" s="256">
        <v>9.0000000000000006E-5</v>
      </c>
      <c r="O188" s="256">
        <f>ROUND(E188*N188,2)</f>
        <v>0</v>
      </c>
      <c r="P188" s="256">
        <v>0</v>
      </c>
      <c r="Q188" s="256">
        <f>ROUND(E188*P188,2)</f>
        <v>0</v>
      </c>
      <c r="R188" s="256"/>
      <c r="S188" s="256" t="s">
        <v>120</v>
      </c>
      <c r="T188" s="257" t="s">
        <v>120</v>
      </c>
      <c r="U188" s="233">
        <v>2.1999999999999999E-2</v>
      </c>
      <c r="V188" s="233">
        <f>ROUND(E188*U188,2)</f>
        <v>0.66</v>
      </c>
      <c r="W188" s="233"/>
      <c r="X188" s="233" t="s">
        <v>121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122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31"/>
      <c r="B189" s="232"/>
      <c r="C189" s="263" t="s">
        <v>274</v>
      </c>
      <c r="D189" s="234"/>
      <c r="E189" s="235"/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3"/>
      <c r="V189" s="233"/>
      <c r="W189" s="233"/>
      <c r="X189" s="233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124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31"/>
      <c r="B190" s="232"/>
      <c r="C190" s="263" t="s">
        <v>275</v>
      </c>
      <c r="D190" s="234"/>
      <c r="E190" s="235">
        <v>30</v>
      </c>
      <c r="F190" s="233"/>
      <c r="G190" s="233"/>
      <c r="H190" s="233"/>
      <c r="I190" s="233"/>
      <c r="J190" s="233"/>
      <c r="K190" s="233"/>
      <c r="L190" s="233"/>
      <c r="M190" s="233"/>
      <c r="N190" s="233"/>
      <c r="O190" s="233"/>
      <c r="P190" s="233"/>
      <c r="Q190" s="233"/>
      <c r="R190" s="233"/>
      <c r="S190" s="233"/>
      <c r="T190" s="233"/>
      <c r="U190" s="233"/>
      <c r="V190" s="233"/>
      <c r="W190" s="233"/>
      <c r="X190" s="233"/>
      <c r="Y190" s="214"/>
      <c r="Z190" s="214"/>
      <c r="AA190" s="214"/>
      <c r="AB190" s="214"/>
      <c r="AC190" s="214"/>
      <c r="AD190" s="214"/>
      <c r="AE190" s="214"/>
      <c r="AF190" s="214"/>
      <c r="AG190" s="214" t="s">
        <v>124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51">
        <v>38</v>
      </c>
      <c r="B191" s="252" t="s">
        <v>278</v>
      </c>
      <c r="C191" s="262" t="s">
        <v>279</v>
      </c>
      <c r="D191" s="253" t="s">
        <v>226</v>
      </c>
      <c r="E191" s="254">
        <v>1</v>
      </c>
      <c r="F191" s="255"/>
      <c r="G191" s="256">
        <f>ROUND(E191*F191,2)</f>
        <v>0</v>
      </c>
      <c r="H191" s="255"/>
      <c r="I191" s="256">
        <f>ROUND(E191*H191,2)</f>
        <v>0</v>
      </c>
      <c r="J191" s="255"/>
      <c r="K191" s="256">
        <f>ROUND(E191*J191,2)</f>
        <v>0</v>
      </c>
      <c r="L191" s="256">
        <v>21</v>
      </c>
      <c r="M191" s="256">
        <f>G191*(1+L191/100)</f>
        <v>0</v>
      </c>
      <c r="N191" s="256">
        <v>0.11840000000000001</v>
      </c>
      <c r="O191" s="256">
        <f>ROUND(E191*N191,2)</f>
        <v>0.12</v>
      </c>
      <c r="P191" s="256">
        <v>0</v>
      </c>
      <c r="Q191" s="256">
        <f>ROUND(E191*P191,2)</f>
        <v>0</v>
      </c>
      <c r="R191" s="256"/>
      <c r="S191" s="256" t="s">
        <v>120</v>
      </c>
      <c r="T191" s="257" t="s">
        <v>120</v>
      </c>
      <c r="U191" s="233">
        <v>0.91800000000000004</v>
      </c>
      <c r="V191" s="233">
        <f>ROUND(E191*U191,2)</f>
        <v>0.92</v>
      </c>
      <c r="W191" s="233"/>
      <c r="X191" s="233" t="s">
        <v>121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139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31"/>
      <c r="B192" s="232"/>
      <c r="C192" s="263" t="s">
        <v>280</v>
      </c>
      <c r="D192" s="234"/>
      <c r="E192" s="235">
        <v>1</v>
      </c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3"/>
      <c r="V192" s="233"/>
      <c r="W192" s="233"/>
      <c r="X192" s="233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124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51">
        <v>39</v>
      </c>
      <c r="B193" s="252" t="s">
        <v>281</v>
      </c>
      <c r="C193" s="262" t="s">
        <v>282</v>
      </c>
      <c r="D193" s="253" t="s">
        <v>226</v>
      </c>
      <c r="E193" s="254">
        <v>1</v>
      </c>
      <c r="F193" s="255"/>
      <c r="G193" s="256">
        <f>ROUND(E193*F193,2)</f>
        <v>0</v>
      </c>
      <c r="H193" s="255"/>
      <c r="I193" s="256">
        <f>ROUND(E193*H193,2)</f>
        <v>0</v>
      </c>
      <c r="J193" s="255"/>
      <c r="K193" s="256">
        <f>ROUND(E193*J193,2)</f>
        <v>0</v>
      </c>
      <c r="L193" s="256">
        <v>21</v>
      </c>
      <c r="M193" s="256">
        <f>G193*(1+L193/100)</f>
        <v>0</v>
      </c>
      <c r="N193" s="256">
        <v>0</v>
      </c>
      <c r="O193" s="256">
        <f>ROUND(E193*N193,2)</f>
        <v>0</v>
      </c>
      <c r="P193" s="256">
        <v>0</v>
      </c>
      <c r="Q193" s="256">
        <f>ROUND(E193*P193,2)</f>
        <v>0</v>
      </c>
      <c r="R193" s="256" t="s">
        <v>173</v>
      </c>
      <c r="S193" s="256" t="s">
        <v>120</v>
      </c>
      <c r="T193" s="257" t="s">
        <v>120</v>
      </c>
      <c r="U193" s="233">
        <v>0</v>
      </c>
      <c r="V193" s="233">
        <f>ROUND(E193*U193,2)</f>
        <v>0</v>
      </c>
      <c r="W193" s="233"/>
      <c r="X193" s="233" t="s">
        <v>174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283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66" t="s">
        <v>284</v>
      </c>
      <c r="D194" s="259"/>
      <c r="E194" s="259"/>
      <c r="F194" s="259"/>
      <c r="G194" s="259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151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31"/>
      <c r="B195" s="232"/>
      <c r="C195" s="263" t="s">
        <v>280</v>
      </c>
      <c r="D195" s="234"/>
      <c r="E195" s="235">
        <v>1</v>
      </c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233"/>
      <c r="R195" s="233"/>
      <c r="S195" s="233"/>
      <c r="T195" s="233"/>
      <c r="U195" s="233"/>
      <c r="V195" s="233"/>
      <c r="W195" s="233"/>
      <c r="X195" s="233"/>
      <c r="Y195" s="214"/>
      <c r="Z195" s="214"/>
      <c r="AA195" s="214"/>
      <c r="AB195" s="214"/>
      <c r="AC195" s="214"/>
      <c r="AD195" s="214"/>
      <c r="AE195" s="214"/>
      <c r="AF195" s="214"/>
      <c r="AG195" s="214" t="s">
        <v>124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ht="22.5" outlineLevel="1" x14ac:dyDescent="0.2">
      <c r="A196" s="251">
        <v>40</v>
      </c>
      <c r="B196" s="252" t="s">
        <v>285</v>
      </c>
      <c r="C196" s="262" t="s">
        <v>286</v>
      </c>
      <c r="D196" s="253" t="s">
        <v>226</v>
      </c>
      <c r="E196" s="254">
        <v>1</v>
      </c>
      <c r="F196" s="255"/>
      <c r="G196" s="256">
        <f>ROUND(E196*F196,2)</f>
        <v>0</v>
      </c>
      <c r="H196" s="255"/>
      <c r="I196" s="256">
        <f>ROUND(E196*H196,2)</f>
        <v>0</v>
      </c>
      <c r="J196" s="255"/>
      <c r="K196" s="256">
        <f>ROUND(E196*J196,2)</f>
        <v>0</v>
      </c>
      <c r="L196" s="256">
        <v>21</v>
      </c>
      <c r="M196" s="256">
        <f>G196*(1+L196/100)</f>
        <v>0</v>
      </c>
      <c r="N196" s="256">
        <v>0</v>
      </c>
      <c r="O196" s="256">
        <f>ROUND(E196*N196,2)</f>
        <v>0</v>
      </c>
      <c r="P196" s="256">
        <v>0</v>
      </c>
      <c r="Q196" s="256">
        <f>ROUND(E196*P196,2)</f>
        <v>0</v>
      </c>
      <c r="R196" s="256" t="s">
        <v>173</v>
      </c>
      <c r="S196" s="256" t="s">
        <v>120</v>
      </c>
      <c r="T196" s="257" t="s">
        <v>120</v>
      </c>
      <c r="U196" s="233">
        <v>0</v>
      </c>
      <c r="V196" s="233">
        <f>ROUND(E196*U196,2)</f>
        <v>0</v>
      </c>
      <c r="W196" s="233"/>
      <c r="X196" s="233" t="s">
        <v>174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283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66" t="s">
        <v>287</v>
      </c>
      <c r="D197" s="259"/>
      <c r="E197" s="259"/>
      <c r="F197" s="259"/>
      <c r="G197" s="259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151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31"/>
      <c r="B198" s="232"/>
      <c r="C198" s="263" t="s">
        <v>280</v>
      </c>
      <c r="D198" s="234"/>
      <c r="E198" s="235">
        <v>1</v>
      </c>
      <c r="F198" s="233"/>
      <c r="G198" s="233"/>
      <c r="H198" s="233"/>
      <c r="I198" s="233"/>
      <c r="J198" s="233"/>
      <c r="K198" s="233"/>
      <c r="L198" s="233"/>
      <c r="M198" s="233"/>
      <c r="N198" s="233"/>
      <c r="O198" s="233"/>
      <c r="P198" s="233"/>
      <c r="Q198" s="233"/>
      <c r="R198" s="233"/>
      <c r="S198" s="233"/>
      <c r="T198" s="233"/>
      <c r="U198" s="233"/>
      <c r="V198" s="233"/>
      <c r="W198" s="233"/>
      <c r="X198" s="233"/>
      <c r="Y198" s="214"/>
      <c r="Z198" s="214"/>
      <c r="AA198" s="214"/>
      <c r="AB198" s="214"/>
      <c r="AC198" s="214"/>
      <c r="AD198" s="214"/>
      <c r="AE198" s="214"/>
      <c r="AF198" s="214"/>
      <c r="AG198" s="214" t="s">
        <v>124</v>
      </c>
      <c r="AH198" s="214">
        <v>0</v>
      </c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ht="22.5" outlineLevel="1" x14ac:dyDescent="0.2">
      <c r="A199" s="251">
        <v>41</v>
      </c>
      <c r="B199" s="252" t="s">
        <v>288</v>
      </c>
      <c r="C199" s="262" t="s">
        <v>289</v>
      </c>
      <c r="D199" s="253" t="s">
        <v>226</v>
      </c>
      <c r="E199" s="254">
        <v>2</v>
      </c>
      <c r="F199" s="255"/>
      <c r="G199" s="256">
        <f>ROUND(E199*F199,2)</f>
        <v>0</v>
      </c>
      <c r="H199" s="255"/>
      <c r="I199" s="256">
        <f>ROUND(E199*H199,2)</f>
        <v>0</v>
      </c>
      <c r="J199" s="255"/>
      <c r="K199" s="256">
        <f>ROUND(E199*J199,2)</f>
        <v>0</v>
      </c>
      <c r="L199" s="256">
        <v>21</v>
      </c>
      <c r="M199" s="256">
        <f>G199*(1+L199/100)</f>
        <v>0</v>
      </c>
      <c r="N199" s="256">
        <v>0</v>
      </c>
      <c r="O199" s="256">
        <f>ROUND(E199*N199,2)</f>
        <v>0</v>
      </c>
      <c r="P199" s="256">
        <v>0</v>
      </c>
      <c r="Q199" s="256">
        <f>ROUND(E199*P199,2)</f>
        <v>0</v>
      </c>
      <c r="R199" s="256"/>
      <c r="S199" s="256" t="s">
        <v>120</v>
      </c>
      <c r="T199" s="257" t="s">
        <v>120</v>
      </c>
      <c r="U199" s="233">
        <v>0.2</v>
      </c>
      <c r="V199" s="233">
        <f>ROUND(E199*U199,2)</f>
        <v>0.4</v>
      </c>
      <c r="W199" s="233"/>
      <c r="X199" s="233" t="s">
        <v>121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139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31"/>
      <c r="B200" s="232"/>
      <c r="C200" s="263" t="s">
        <v>290</v>
      </c>
      <c r="D200" s="234"/>
      <c r="E200" s="235"/>
      <c r="F200" s="233"/>
      <c r="G200" s="233"/>
      <c r="H200" s="233"/>
      <c r="I200" s="233"/>
      <c r="J200" s="233"/>
      <c r="K200" s="233"/>
      <c r="L200" s="233"/>
      <c r="M200" s="233"/>
      <c r="N200" s="233"/>
      <c r="O200" s="233"/>
      <c r="P200" s="233"/>
      <c r="Q200" s="233"/>
      <c r="R200" s="233"/>
      <c r="S200" s="233"/>
      <c r="T200" s="233"/>
      <c r="U200" s="233"/>
      <c r="V200" s="233"/>
      <c r="W200" s="233"/>
      <c r="X200" s="233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124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 x14ac:dyDescent="0.2">
      <c r="A201" s="231"/>
      <c r="B201" s="232"/>
      <c r="C201" s="263" t="s">
        <v>74</v>
      </c>
      <c r="D201" s="234"/>
      <c r="E201" s="235">
        <v>2</v>
      </c>
      <c r="F201" s="233"/>
      <c r="G201" s="233"/>
      <c r="H201" s="233"/>
      <c r="I201" s="233"/>
      <c r="J201" s="233"/>
      <c r="K201" s="233"/>
      <c r="L201" s="233"/>
      <c r="M201" s="233"/>
      <c r="N201" s="233"/>
      <c r="O201" s="233"/>
      <c r="P201" s="233"/>
      <c r="Q201" s="233"/>
      <c r="R201" s="233"/>
      <c r="S201" s="233"/>
      <c r="T201" s="233"/>
      <c r="U201" s="233"/>
      <c r="V201" s="233"/>
      <c r="W201" s="233"/>
      <c r="X201" s="233"/>
      <c r="Y201" s="214"/>
      <c r="Z201" s="214"/>
      <c r="AA201" s="214"/>
      <c r="AB201" s="214"/>
      <c r="AC201" s="214"/>
      <c r="AD201" s="214"/>
      <c r="AE201" s="214"/>
      <c r="AF201" s="214"/>
      <c r="AG201" s="214" t="s">
        <v>124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51">
        <v>42</v>
      </c>
      <c r="B202" s="252" t="s">
        <v>291</v>
      </c>
      <c r="C202" s="262" t="s">
        <v>292</v>
      </c>
      <c r="D202" s="253" t="s">
        <v>226</v>
      </c>
      <c r="E202" s="254">
        <v>1</v>
      </c>
      <c r="F202" s="255"/>
      <c r="G202" s="256">
        <f>ROUND(E202*F202,2)</f>
        <v>0</v>
      </c>
      <c r="H202" s="255"/>
      <c r="I202" s="256">
        <f>ROUND(E202*H202,2)</f>
        <v>0</v>
      </c>
      <c r="J202" s="255"/>
      <c r="K202" s="256">
        <f>ROUND(E202*J202,2)</f>
        <v>0</v>
      </c>
      <c r="L202" s="256">
        <v>21</v>
      </c>
      <c r="M202" s="256">
        <f>G202*(1+L202/100)</f>
        <v>0</v>
      </c>
      <c r="N202" s="256">
        <v>5.1000000000000004E-3</v>
      </c>
      <c r="O202" s="256">
        <f>ROUND(E202*N202,2)</f>
        <v>0.01</v>
      </c>
      <c r="P202" s="256">
        <v>0</v>
      </c>
      <c r="Q202" s="256">
        <f>ROUND(E202*P202,2)</f>
        <v>0</v>
      </c>
      <c r="R202" s="256" t="s">
        <v>173</v>
      </c>
      <c r="S202" s="256" t="s">
        <v>120</v>
      </c>
      <c r="T202" s="257" t="s">
        <v>120</v>
      </c>
      <c r="U202" s="233">
        <v>0</v>
      </c>
      <c r="V202" s="233">
        <f>ROUND(E202*U202,2)</f>
        <v>0</v>
      </c>
      <c r="W202" s="233"/>
      <c r="X202" s="233" t="s">
        <v>174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283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31"/>
      <c r="B203" s="232"/>
      <c r="C203" s="263" t="s">
        <v>280</v>
      </c>
      <c r="D203" s="234"/>
      <c r="E203" s="235">
        <v>1</v>
      </c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124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 x14ac:dyDescent="0.2">
      <c r="A204" s="251">
        <v>43</v>
      </c>
      <c r="B204" s="252" t="s">
        <v>293</v>
      </c>
      <c r="C204" s="262" t="s">
        <v>294</v>
      </c>
      <c r="D204" s="253" t="s">
        <v>226</v>
      </c>
      <c r="E204" s="254">
        <v>1</v>
      </c>
      <c r="F204" s="255"/>
      <c r="G204" s="256">
        <f>ROUND(E204*F204,2)</f>
        <v>0</v>
      </c>
      <c r="H204" s="255"/>
      <c r="I204" s="256">
        <f>ROUND(E204*H204,2)</f>
        <v>0</v>
      </c>
      <c r="J204" s="255"/>
      <c r="K204" s="256">
        <f>ROUND(E204*J204,2)</f>
        <v>0</v>
      </c>
      <c r="L204" s="256">
        <v>21</v>
      </c>
      <c r="M204" s="256">
        <f>G204*(1+L204/100)</f>
        <v>0</v>
      </c>
      <c r="N204" s="256">
        <v>3.0000000000000001E-3</v>
      </c>
      <c r="O204" s="256">
        <f>ROUND(E204*N204,2)</f>
        <v>0</v>
      </c>
      <c r="P204" s="256">
        <v>0</v>
      </c>
      <c r="Q204" s="256">
        <f>ROUND(E204*P204,2)</f>
        <v>0</v>
      </c>
      <c r="R204" s="256" t="s">
        <v>173</v>
      </c>
      <c r="S204" s="256" t="s">
        <v>120</v>
      </c>
      <c r="T204" s="257" t="s">
        <v>120</v>
      </c>
      <c r="U204" s="233">
        <v>0</v>
      </c>
      <c r="V204" s="233">
        <f>ROUND(E204*U204,2)</f>
        <v>0</v>
      </c>
      <c r="W204" s="233"/>
      <c r="X204" s="233" t="s">
        <v>174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283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 x14ac:dyDescent="0.2">
      <c r="A205" s="231"/>
      <c r="B205" s="232"/>
      <c r="C205" s="263" t="s">
        <v>280</v>
      </c>
      <c r="D205" s="234"/>
      <c r="E205" s="235">
        <v>1</v>
      </c>
      <c r="F205" s="233"/>
      <c r="G205" s="233"/>
      <c r="H205" s="233"/>
      <c r="I205" s="233"/>
      <c r="J205" s="233"/>
      <c r="K205" s="233"/>
      <c r="L205" s="233"/>
      <c r="M205" s="233"/>
      <c r="N205" s="233"/>
      <c r="O205" s="233"/>
      <c r="P205" s="233"/>
      <c r="Q205" s="233"/>
      <c r="R205" s="233"/>
      <c r="S205" s="233"/>
      <c r="T205" s="233"/>
      <c r="U205" s="233"/>
      <c r="V205" s="233"/>
      <c r="W205" s="233"/>
      <c r="X205" s="233"/>
      <c r="Y205" s="214"/>
      <c r="Z205" s="214"/>
      <c r="AA205" s="214"/>
      <c r="AB205" s="214"/>
      <c r="AC205" s="214"/>
      <c r="AD205" s="214"/>
      <c r="AE205" s="214"/>
      <c r="AF205" s="214"/>
      <c r="AG205" s="214" t="s">
        <v>124</v>
      </c>
      <c r="AH205" s="214">
        <v>0</v>
      </c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ht="25.5" x14ac:dyDescent="0.2">
      <c r="A206" s="245" t="s">
        <v>115</v>
      </c>
      <c r="B206" s="246" t="s">
        <v>80</v>
      </c>
      <c r="C206" s="261" t="s">
        <v>81</v>
      </c>
      <c r="D206" s="247"/>
      <c r="E206" s="248"/>
      <c r="F206" s="249"/>
      <c r="G206" s="249">
        <f>SUMIF(AG207:AG209,"&lt;&gt;NOR",G207:G209)</f>
        <v>0</v>
      </c>
      <c r="H206" s="249"/>
      <c r="I206" s="249">
        <f>SUM(I207:I209)</f>
        <v>0</v>
      </c>
      <c r="J206" s="249"/>
      <c r="K206" s="249">
        <f>SUM(K207:K209)</f>
        <v>0</v>
      </c>
      <c r="L206" s="249"/>
      <c r="M206" s="249">
        <f>SUM(M207:M209)</f>
        <v>0</v>
      </c>
      <c r="N206" s="249"/>
      <c r="O206" s="249">
        <f>SUM(O207:O209)</f>
        <v>0</v>
      </c>
      <c r="P206" s="249"/>
      <c r="Q206" s="249">
        <f>SUM(Q207:Q209)</f>
        <v>0</v>
      </c>
      <c r="R206" s="249"/>
      <c r="S206" s="249"/>
      <c r="T206" s="250"/>
      <c r="U206" s="244"/>
      <c r="V206" s="244">
        <f>SUM(V207:V209)</f>
        <v>9.07</v>
      </c>
      <c r="W206" s="244"/>
      <c r="X206" s="244"/>
      <c r="AG206" t="s">
        <v>116</v>
      </c>
    </row>
    <row r="207" spans="1:60" outlineLevel="1" x14ac:dyDescent="0.2">
      <c r="A207" s="251">
        <v>44</v>
      </c>
      <c r="B207" s="252" t="s">
        <v>295</v>
      </c>
      <c r="C207" s="262" t="s">
        <v>296</v>
      </c>
      <c r="D207" s="253" t="s">
        <v>185</v>
      </c>
      <c r="E207" s="254">
        <v>65.25</v>
      </c>
      <c r="F207" s="255"/>
      <c r="G207" s="256">
        <f>ROUND(E207*F207,2)</f>
        <v>0</v>
      </c>
      <c r="H207" s="255"/>
      <c r="I207" s="256">
        <f>ROUND(E207*H207,2)</f>
        <v>0</v>
      </c>
      <c r="J207" s="255"/>
      <c r="K207" s="256">
        <f>ROUND(E207*J207,2)</f>
        <v>0</v>
      </c>
      <c r="L207" s="256">
        <v>21</v>
      </c>
      <c r="M207" s="256">
        <f>G207*(1+L207/100)</f>
        <v>0</v>
      </c>
      <c r="N207" s="256">
        <v>0</v>
      </c>
      <c r="O207" s="256">
        <f>ROUND(E207*N207,2)</f>
        <v>0</v>
      </c>
      <c r="P207" s="256">
        <v>0</v>
      </c>
      <c r="Q207" s="256">
        <f>ROUND(E207*P207,2)</f>
        <v>0</v>
      </c>
      <c r="R207" s="256"/>
      <c r="S207" s="256" t="s">
        <v>120</v>
      </c>
      <c r="T207" s="257" t="s">
        <v>120</v>
      </c>
      <c r="U207" s="233">
        <v>0.13900000000000001</v>
      </c>
      <c r="V207" s="233">
        <f>ROUND(E207*U207,2)</f>
        <v>9.07</v>
      </c>
      <c r="W207" s="233"/>
      <c r="X207" s="233" t="s">
        <v>121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122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ht="22.5" outlineLevel="1" x14ac:dyDescent="0.2">
      <c r="A208" s="231"/>
      <c r="B208" s="232"/>
      <c r="C208" s="266" t="s">
        <v>297</v>
      </c>
      <c r="D208" s="259"/>
      <c r="E208" s="259"/>
      <c r="F208" s="259"/>
      <c r="G208" s="259"/>
      <c r="H208" s="233"/>
      <c r="I208" s="233"/>
      <c r="J208" s="233"/>
      <c r="K208" s="233"/>
      <c r="L208" s="233"/>
      <c r="M208" s="233"/>
      <c r="N208" s="233"/>
      <c r="O208" s="233"/>
      <c r="P208" s="233"/>
      <c r="Q208" s="233"/>
      <c r="R208" s="233"/>
      <c r="S208" s="233"/>
      <c r="T208" s="233"/>
      <c r="U208" s="233"/>
      <c r="V208" s="233"/>
      <c r="W208" s="233"/>
      <c r="X208" s="233"/>
      <c r="Y208" s="214"/>
      <c r="Z208" s="214"/>
      <c r="AA208" s="214"/>
      <c r="AB208" s="214"/>
      <c r="AC208" s="214"/>
      <c r="AD208" s="214"/>
      <c r="AE208" s="214"/>
      <c r="AF208" s="214"/>
      <c r="AG208" s="214" t="s">
        <v>151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58" t="str">
        <f>C208</f>
        <v>Položka je určena pro vyčištění ostatních objektů (např. kanálů, zásobníků, kůlen apod.) - vynesení zbytků stavebního rumu, kropení a 2 x zametení podlah, oprášení stěn a výplní otvorů.</v>
      </c>
      <c r="BB208" s="214"/>
      <c r="BC208" s="214"/>
      <c r="BD208" s="214"/>
      <c r="BE208" s="214"/>
      <c r="BF208" s="214"/>
      <c r="BG208" s="214"/>
      <c r="BH208" s="214"/>
    </row>
    <row r="209" spans="1:60" outlineLevel="1" x14ac:dyDescent="0.2">
      <c r="A209" s="231"/>
      <c r="B209" s="232"/>
      <c r="C209" s="263" t="s">
        <v>298</v>
      </c>
      <c r="D209" s="234"/>
      <c r="E209" s="235">
        <v>65.25</v>
      </c>
      <c r="F209" s="233"/>
      <c r="G209" s="233"/>
      <c r="H209" s="233"/>
      <c r="I209" s="233"/>
      <c r="J209" s="233"/>
      <c r="K209" s="233"/>
      <c r="L209" s="233"/>
      <c r="M209" s="233"/>
      <c r="N209" s="233"/>
      <c r="O209" s="233"/>
      <c r="P209" s="233"/>
      <c r="Q209" s="233"/>
      <c r="R209" s="233"/>
      <c r="S209" s="233"/>
      <c r="T209" s="233"/>
      <c r="U209" s="233"/>
      <c r="V209" s="233"/>
      <c r="W209" s="233"/>
      <c r="X209" s="233"/>
      <c r="Y209" s="214"/>
      <c r="Z209" s="214"/>
      <c r="AA209" s="214"/>
      <c r="AB209" s="214"/>
      <c r="AC209" s="214"/>
      <c r="AD209" s="214"/>
      <c r="AE209" s="214"/>
      <c r="AF209" s="214"/>
      <c r="AG209" s="214" t="s">
        <v>124</v>
      </c>
      <c r="AH209" s="214">
        <v>0</v>
      </c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x14ac:dyDescent="0.2">
      <c r="A210" s="245" t="s">
        <v>115</v>
      </c>
      <c r="B210" s="246" t="s">
        <v>82</v>
      </c>
      <c r="C210" s="261" t="s">
        <v>83</v>
      </c>
      <c r="D210" s="247"/>
      <c r="E210" s="248"/>
      <c r="F210" s="249"/>
      <c r="G210" s="249">
        <f>SUMIF(AG211:AG211,"&lt;&gt;NOR",G211:G211)</f>
        <v>0</v>
      </c>
      <c r="H210" s="249"/>
      <c r="I210" s="249">
        <f>SUM(I211:I211)</f>
        <v>0</v>
      </c>
      <c r="J210" s="249"/>
      <c r="K210" s="249">
        <f>SUM(K211:K211)</f>
        <v>0</v>
      </c>
      <c r="L210" s="249"/>
      <c r="M210" s="249">
        <f>SUM(M211:M211)</f>
        <v>0</v>
      </c>
      <c r="N210" s="249"/>
      <c r="O210" s="249">
        <f>SUM(O211:O211)</f>
        <v>0</v>
      </c>
      <c r="P210" s="249"/>
      <c r="Q210" s="249">
        <f>SUM(Q211:Q211)</f>
        <v>0</v>
      </c>
      <c r="R210" s="249"/>
      <c r="S210" s="249"/>
      <c r="T210" s="250"/>
      <c r="U210" s="244"/>
      <c r="V210" s="244">
        <f>SUM(V211:V211)</f>
        <v>3.24</v>
      </c>
      <c r="W210" s="244"/>
      <c r="X210" s="244"/>
      <c r="AG210" t="s">
        <v>116</v>
      </c>
    </row>
    <row r="211" spans="1:60" outlineLevel="1" x14ac:dyDescent="0.2">
      <c r="A211" s="251">
        <v>45</v>
      </c>
      <c r="B211" s="252" t="s">
        <v>299</v>
      </c>
      <c r="C211" s="262" t="s">
        <v>300</v>
      </c>
      <c r="D211" s="253" t="s">
        <v>172</v>
      </c>
      <c r="E211" s="254">
        <v>8.3089300000000001</v>
      </c>
      <c r="F211" s="255"/>
      <c r="G211" s="256">
        <f>ROUND(E211*F211,2)</f>
        <v>0</v>
      </c>
      <c r="H211" s="255"/>
      <c r="I211" s="256">
        <f>ROUND(E211*H211,2)</f>
        <v>0</v>
      </c>
      <c r="J211" s="255"/>
      <c r="K211" s="256">
        <f>ROUND(E211*J211,2)</f>
        <v>0</v>
      </c>
      <c r="L211" s="256">
        <v>21</v>
      </c>
      <c r="M211" s="256">
        <f>G211*(1+L211/100)</f>
        <v>0</v>
      </c>
      <c r="N211" s="256">
        <v>0</v>
      </c>
      <c r="O211" s="256">
        <f>ROUND(E211*N211,2)</f>
        <v>0</v>
      </c>
      <c r="P211" s="256">
        <v>0</v>
      </c>
      <c r="Q211" s="256">
        <f>ROUND(E211*P211,2)</f>
        <v>0</v>
      </c>
      <c r="R211" s="256"/>
      <c r="S211" s="256" t="s">
        <v>120</v>
      </c>
      <c r="T211" s="257" t="s">
        <v>120</v>
      </c>
      <c r="U211" s="233">
        <v>0.39</v>
      </c>
      <c r="V211" s="233">
        <f>ROUND(E211*U211,2)</f>
        <v>3.24</v>
      </c>
      <c r="W211" s="233"/>
      <c r="X211" s="233" t="s">
        <v>301</v>
      </c>
      <c r="Y211" s="214"/>
      <c r="Z211" s="214"/>
      <c r="AA211" s="214"/>
      <c r="AB211" s="214"/>
      <c r="AC211" s="214"/>
      <c r="AD211" s="214"/>
      <c r="AE211" s="214"/>
      <c r="AF211" s="214"/>
      <c r="AG211" s="214" t="s">
        <v>302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x14ac:dyDescent="0.2">
      <c r="A212" s="3"/>
      <c r="B212" s="4"/>
      <c r="C212" s="270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AE212">
        <v>15</v>
      </c>
      <c r="AF212">
        <v>21</v>
      </c>
      <c r="AG212" t="s">
        <v>102</v>
      </c>
    </row>
    <row r="213" spans="1:60" x14ac:dyDescent="0.2">
      <c r="A213" s="217"/>
      <c r="B213" s="218" t="s">
        <v>31</v>
      </c>
      <c r="C213" s="271"/>
      <c r="D213" s="219"/>
      <c r="E213" s="220"/>
      <c r="F213" s="220"/>
      <c r="G213" s="260">
        <f>G8+G132+G155+G178+G206+G210</f>
        <v>0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AE213">
        <f>SUMIF(L7:L211,AE212,G7:G211)</f>
        <v>0</v>
      </c>
      <c r="AF213">
        <f>SUMIF(L7:L211,AF212,G7:G211)</f>
        <v>0</v>
      </c>
      <c r="AG213" t="s">
        <v>303</v>
      </c>
    </row>
    <row r="214" spans="1:60" x14ac:dyDescent="0.2">
      <c r="A214" s="3"/>
      <c r="B214" s="4"/>
      <c r="C214" s="270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60" x14ac:dyDescent="0.2">
      <c r="A215" s="3"/>
      <c r="B215" s="4"/>
      <c r="C215" s="270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60" x14ac:dyDescent="0.2">
      <c r="A216" s="221" t="s">
        <v>304</v>
      </c>
      <c r="B216" s="221"/>
      <c r="C216" s="272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60" x14ac:dyDescent="0.2">
      <c r="A217" s="222"/>
      <c r="B217" s="223"/>
      <c r="C217" s="273"/>
      <c r="D217" s="223"/>
      <c r="E217" s="223"/>
      <c r="F217" s="223"/>
      <c r="G217" s="22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AG217" t="s">
        <v>305</v>
      </c>
    </row>
    <row r="218" spans="1:60" x14ac:dyDescent="0.2">
      <c r="A218" s="225"/>
      <c r="B218" s="226"/>
      <c r="C218" s="274"/>
      <c r="D218" s="226"/>
      <c r="E218" s="226"/>
      <c r="F218" s="226"/>
      <c r="G218" s="227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60" x14ac:dyDescent="0.2">
      <c r="A219" s="225"/>
      <c r="B219" s="226"/>
      <c r="C219" s="274"/>
      <c r="D219" s="226"/>
      <c r="E219" s="226"/>
      <c r="F219" s="226"/>
      <c r="G219" s="227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60" x14ac:dyDescent="0.2">
      <c r="A220" s="225"/>
      <c r="B220" s="226"/>
      <c r="C220" s="274"/>
      <c r="D220" s="226"/>
      <c r="E220" s="226"/>
      <c r="F220" s="226"/>
      <c r="G220" s="227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60" x14ac:dyDescent="0.2">
      <c r="A221" s="228"/>
      <c r="B221" s="229"/>
      <c r="C221" s="275"/>
      <c r="D221" s="229"/>
      <c r="E221" s="229"/>
      <c r="F221" s="229"/>
      <c r="G221" s="230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60" x14ac:dyDescent="0.2">
      <c r="A222" s="3"/>
      <c r="B222" s="4"/>
      <c r="C222" s="270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60" x14ac:dyDescent="0.2">
      <c r="C223" s="276"/>
      <c r="D223" s="10"/>
      <c r="AG223" t="s">
        <v>306</v>
      </c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48:G148"/>
    <mergeCell ref="C175:G175"/>
    <mergeCell ref="C194:G194"/>
    <mergeCell ref="C197:G197"/>
    <mergeCell ref="C208:G208"/>
    <mergeCell ref="A1:G1"/>
    <mergeCell ref="C2:G2"/>
    <mergeCell ref="C3:G3"/>
    <mergeCell ref="C4:G4"/>
    <mergeCell ref="A216:C216"/>
    <mergeCell ref="A217:G221"/>
    <mergeCell ref="C40:G40"/>
    <mergeCell ref="C63:G63"/>
    <mergeCell ref="C136:G136"/>
    <mergeCell ref="C143:G14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89B0-8009-4E64-A006-69DA9246715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SUMIF(AG9:AG147,"&lt;&gt;NOR",G9:G147)</f>
        <v>0</v>
      </c>
      <c r="H8" s="249"/>
      <c r="I8" s="249">
        <f>SUM(I9:I147)</f>
        <v>0</v>
      </c>
      <c r="J8" s="249"/>
      <c r="K8" s="249">
        <f>SUM(K9:K147)</f>
        <v>0</v>
      </c>
      <c r="L8" s="249"/>
      <c r="M8" s="249">
        <f>SUM(M9:M147)</f>
        <v>0</v>
      </c>
      <c r="N8" s="249"/>
      <c r="O8" s="249">
        <f>SUM(O9:O147)</f>
        <v>4.54</v>
      </c>
      <c r="P8" s="249"/>
      <c r="Q8" s="249">
        <f>SUM(Q9:Q147)</f>
        <v>8.39</v>
      </c>
      <c r="R8" s="249"/>
      <c r="S8" s="249"/>
      <c r="T8" s="250"/>
      <c r="U8" s="244"/>
      <c r="V8" s="244">
        <f>SUM(V9:V147)</f>
        <v>181.28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0.2555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0.01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307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308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309</v>
      </c>
      <c r="D12" s="234"/>
      <c r="E12" s="235">
        <v>0.2555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126</v>
      </c>
      <c r="D13" s="236"/>
      <c r="E13" s="237">
        <v>0.2555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128</v>
      </c>
      <c r="C14" s="262" t="s">
        <v>129</v>
      </c>
      <c r="D14" s="253" t="s">
        <v>119</v>
      </c>
      <c r="E14" s="254">
        <v>7.0875000000000004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120</v>
      </c>
      <c r="T14" s="257" t="s">
        <v>120</v>
      </c>
      <c r="U14" s="233">
        <v>4.6550000000000002</v>
      </c>
      <c r="V14" s="233">
        <f>ROUND(E14*U14,2)</f>
        <v>32.99</v>
      </c>
      <c r="W14" s="233"/>
      <c r="X14" s="233" t="s">
        <v>121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139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63" t="s">
        <v>307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308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310</v>
      </c>
      <c r="D17" s="234"/>
      <c r="E17" s="235">
        <v>2.2995000000000001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3" t="s">
        <v>311</v>
      </c>
      <c r="D18" s="234"/>
      <c r="E18" s="235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3" t="s">
        <v>312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313</v>
      </c>
      <c r="D20" s="234"/>
      <c r="E20" s="235">
        <v>4.7880000000000003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4" t="s">
        <v>126</v>
      </c>
      <c r="D21" s="236"/>
      <c r="E21" s="237">
        <v>7.0875000000000004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1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51">
        <v>3</v>
      </c>
      <c r="B22" s="252" t="s">
        <v>137</v>
      </c>
      <c r="C22" s="262" t="s">
        <v>138</v>
      </c>
      <c r="D22" s="253" t="s">
        <v>119</v>
      </c>
      <c r="E22" s="254">
        <v>12.99375</v>
      </c>
      <c r="F22" s="255"/>
      <c r="G22" s="256">
        <f>ROUND(E22*F22,2)</f>
        <v>0</v>
      </c>
      <c r="H22" s="255"/>
      <c r="I22" s="256">
        <f>ROUND(E22*H22,2)</f>
        <v>0</v>
      </c>
      <c r="J22" s="255"/>
      <c r="K22" s="256">
        <f>ROUND(E22*J22,2)</f>
        <v>0</v>
      </c>
      <c r="L22" s="256">
        <v>21</v>
      </c>
      <c r="M22" s="256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6"/>
      <c r="S22" s="256" t="s">
        <v>120</v>
      </c>
      <c r="T22" s="257" t="s">
        <v>120</v>
      </c>
      <c r="U22" s="233">
        <v>0.66800000000000004</v>
      </c>
      <c r="V22" s="233">
        <f>ROUND(E22*U22,2)</f>
        <v>8.68</v>
      </c>
      <c r="W22" s="233"/>
      <c r="X22" s="233" t="s">
        <v>121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139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3" t="s">
        <v>140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314</v>
      </c>
      <c r="D24" s="234"/>
      <c r="E24" s="235">
        <v>7.0875000000000004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4" t="s">
        <v>126</v>
      </c>
      <c r="D25" s="236"/>
      <c r="E25" s="237">
        <v>7.0875000000000004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1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3" t="s">
        <v>315</v>
      </c>
      <c r="D26" s="234"/>
      <c r="E26" s="235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3" t="s">
        <v>316</v>
      </c>
      <c r="D27" s="234"/>
      <c r="E27" s="235">
        <v>7.875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5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3" t="s">
        <v>317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318</v>
      </c>
      <c r="D29" s="234"/>
      <c r="E29" s="235">
        <v>-1.96875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4" t="s">
        <v>126</v>
      </c>
      <c r="D30" s="236"/>
      <c r="E30" s="237">
        <v>5.90625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4</v>
      </c>
      <c r="B31" s="252" t="s">
        <v>142</v>
      </c>
      <c r="C31" s="262" t="s">
        <v>143</v>
      </c>
      <c r="D31" s="253" t="s">
        <v>119</v>
      </c>
      <c r="E31" s="254">
        <v>12.99375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120</v>
      </c>
      <c r="T31" s="257" t="s">
        <v>120</v>
      </c>
      <c r="U31" s="233">
        <v>0.59099999999999997</v>
      </c>
      <c r="V31" s="233">
        <f>ROUND(E31*U31,2)</f>
        <v>7.68</v>
      </c>
      <c r="W31" s="233"/>
      <c r="X31" s="233" t="s">
        <v>121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139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140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314</v>
      </c>
      <c r="D33" s="234"/>
      <c r="E33" s="235">
        <v>7.0875000000000004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4" t="s">
        <v>126</v>
      </c>
      <c r="D34" s="236"/>
      <c r="E34" s="237">
        <v>7.0875000000000004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1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315</v>
      </c>
      <c r="D35" s="234"/>
      <c r="E35" s="235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316</v>
      </c>
      <c r="D36" s="234"/>
      <c r="E36" s="235">
        <v>7.875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5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3" t="s">
        <v>317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318</v>
      </c>
      <c r="D38" s="234"/>
      <c r="E38" s="235">
        <v>-1.96875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5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4" t="s">
        <v>126</v>
      </c>
      <c r="D39" s="236"/>
      <c r="E39" s="237">
        <v>5.90625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1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51">
        <v>5</v>
      </c>
      <c r="B40" s="252" t="s">
        <v>144</v>
      </c>
      <c r="C40" s="262" t="s">
        <v>145</v>
      </c>
      <c r="D40" s="253" t="s">
        <v>119</v>
      </c>
      <c r="E40" s="254">
        <v>7.0875000000000004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6"/>
      <c r="S40" s="256" t="s">
        <v>120</v>
      </c>
      <c r="T40" s="257" t="s">
        <v>120</v>
      </c>
      <c r="U40" s="233">
        <v>0.65200000000000002</v>
      </c>
      <c r="V40" s="233">
        <f>ROUND(E40*U40,2)</f>
        <v>4.62</v>
      </c>
      <c r="W40" s="233"/>
      <c r="X40" s="233" t="s">
        <v>121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139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63" t="s">
        <v>140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3" t="s">
        <v>314</v>
      </c>
      <c r="D42" s="234"/>
      <c r="E42" s="235">
        <v>7.0875000000000004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4" t="s">
        <v>126</v>
      </c>
      <c r="D43" s="236"/>
      <c r="E43" s="237">
        <v>7.0875000000000004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1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51">
        <v>6</v>
      </c>
      <c r="B44" s="252" t="s">
        <v>163</v>
      </c>
      <c r="C44" s="262" t="s">
        <v>164</v>
      </c>
      <c r="D44" s="253" t="s">
        <v>119</v>
      </c>
      <c r="E44" s="254">
        <v>7.875</v>
      </c>
      <c r="F44" s="255"/>
      <c r="G44" s="256">
        <f>ROUND(E44*F44,2)</f>
        <v>0</v>
      </c>
      <c r="H44" s="255"/>
      <c r="I44" s="256">
        <f>ROUND(E44*H44,2)</f>
        <v>0</v>
      </c>
      <c r="J44" s="255"/>
      <c r="K44" s="256">
        <f>ROUND(E44*J44,2)</f>
        <v>0</v>
      </c>
      <c r="L44" s="256">
        <v>21</v>
      </c>
      <c r="M44" s="256">
        <f>G44*(1+L44/100)</f>
        <v>0</v>
      </c>
      <c r="N44" s="256">
        <v>0</v>
      </c>
      <c r="O44" s="256">
        <f>ROUND(E44*N44,2)</f>
        <v>0</v>
      </c>
      <c r="P44" s="256">
        <v>0</v>
      </c>
      <c r="Q44" s="256">
        <f>ROUND(E44*P44,2)</f>
        <v>0</v>
      </c>
      <c r="R44" s="256"/>
      <c r="S44" s="256" t="s">
        <v>120</v>
      </c>
      <c r="T44" s="257" t="s">
        <v>120</v>
      </c>
      <c r="U44" s="233">
        <v>0.20200000000000001</v>
      </c>
      <c r="V44" s="233">
        <f>ROUND(E44*U44,2)</f>
        <v>1.59</v>
      </c>
      <c r="W44" s="233"/>
      <c r="X44" s="233" t="s">
        <v>121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139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6" t="s">
        <v>319</v>
      </c>
      <c r="D45" s="259"/>
      <c r="E45" s="259"/>
      <c r="F45" s="259"/>
      <c r="G45" s="259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151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3" t="s">
        <v>307</v>
      </c>
      <c r="D46" s="234"/>
      <c r="E46" s="235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3" t="s">
        <v>308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320</v>
      </c>
      <c r="D48" s="234"/>
      <c r="E48" s="235">
        <v>1.91625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311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312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3" t="s">
        <v>321</v>
      </c>
      <c r="D51" s="234"/>
      <c r="E51" s="235">
        <v>3.99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4" t="s">
        <v>126</v>
      </c>
      <c r="D52" s="236"/>
      <c r="E52" s="237">
        <v>5.90625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1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322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3" t="s">
        <v>323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324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325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326</v>
      </c>
      <c r="D57" s="234"/>
      <c r="E57" s="235">
        <v>1.96875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126</v>
      </c>
      <c r="D58" s="236"/>
      <c r="E58" s="237">
        <v>1.96875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51">
        <v>7</v>
      </c>
      <c r="B59" s="252" t="s">
        <v>152</v>
      </c>
      <c r="C59" s="262" t="s">
        <v>153</v>
      </c>
      <c r="D59" s="253" t="s">
        <v>119</v>
      </c>
      <c r="E59" s="254">
        <v>1.96875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120</v>
      </c>
      <c r="T59" s="257" t="s">
        <v>120</v>
      </c>
      <c r="U59" s="233">
        <v>1.0999999999999999E-2</v>
      </c>
      <c r="V59" s="233">
        <f>ROUND(E59*U59,2)</f>
        <v>0.02</v>
      </c>
      <c r="W59" s="233"/>
      <c r="X59" s="233" t="s">
        <v>121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139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322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323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3" t="s">
        <v>324</v>
      </c>
      <c r="D62" s="234"/>
      <c r="E62" s="235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3" t="s">
        <v>325</v>
      </c>
      <c r="D63" s="234"/>
      <c r="E63" s="235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63" t="s">
        <v>326</v>
      </c>
      <c r="D64" s="234"/>
      <c r="E64" s="235">
        <v>1.96875</v>
      </c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4" t="s">
        <v>126</v>
      </c>
      <c r="D65" s="236"/>
      <c r="E65" s="237">
        <v>1.96875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1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51">
        <v>8</v>
      </c>
      <c r="B66" s="252" t="s">
        <v>156</v>
      </c>
      <c r="C66" s="262" t="s">
        <v>157</v>
      </c>
      <c r="D66" s="253" t="s">
        <v>119</v>
      </c>
      <c r="E66" s="254">
        <v>19.6875</v>
      </c>
      <c r="F66" s="255"/>
      <c r="G66" s="256">
        <f>ROUND(E66*F66,2)</f>
        <v>0</v>
      </c>
      <c r="H66" s="255"/>
      <c r="I66" s="256">
        <f>ROUND(E66*H66,2)</f>
        <v>0</v>
      </c>
      <c r="J66" s="255"/>
      <c r="K66" s="256">
        <f>ROUND(E66*J66,2)</f>
        <v>0</v>
      </c>
      <c r="L66" s="256">
        <v>21</v>
      </c>
      <c r="M66" s="256">
        <f>G66*(1+L66/100)</f>
        <v>0</v>
      </c>
      <c r="N66" s="256">
        <v>0</v>
      </c>
      <c r="O66" s="256">
        <f>ROUND(E66*N66,2)</f>
        <v>0</v>
      </c>
      <c r="P66" s="256">
        <v>0</v>
      </c>
      <c r="Q66" s="256">
        <f>ROUND(E66*P66,2)</f>
        <v>0</v>
      </c>
      <c r="R66" s="256"/>
      <c r="S66" s="256" t="s">
        <v>120</v>
      </c>
      <c r="T66" s="257" t="s">
        <v>120</v>
      </c>
      <c r="U66" s="233">
        <v>0</v>
      </c>
      <c r="V66" s="233">
        <f>ROUND(E66*U66,2)</f>
        <v>0</v>
      </c>
      <c r="W66" s="233"/>
      <c r="X66" s="233" t="s">
        <v>121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139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3" t="s">
        <v>158</v>
      </c>
      <c r="D67" s="234"/>
      <c r="E67" s="235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3" t="s">
        <v>327</v>
      </c>
      <c r="D68" s="234"/>
      <c r="E68" s="235">
        <v>1.96875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5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4" t="s">
        <v>126</v>
      </c>
      <c r="D69" s="236"/>
      <c r="E69" s="237">
        <v>1.96875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1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5" t="s">
        <v>160</v>
      </c>
      <c r="D70" s="238"/>
      <c r="E70" s="239">
        <v>17.71875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4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51">
        <v>9</v>
      </c>
      <c r="B71" s="252" t="s">
        <v>161</v>
      </c>
      <c r="C71" s="262" t="s">
        <v>162</v>
      </c>
      <c r="D71" s="253" t="s">
        <v>119</v>
      </c>
      <c r="E71" s="254">
        <v>1.96875</v>
      </c>
      <c r="F71" s="255"/>
      <c r="G71" s="256">
        <f>ROUND(E71*F71,2)</f>
        <v>0</v>
      </c>
      <c r="H71" s="255"/>
      <c r="I71" s="256">
        <f>ROUND(E71*H71,2)</f>
        <v>0</v>
      </c>
      <c r="J71" s="255"/>
      <c r="K71" s="256">
        <f>ROUND(E71*J71,2)</f>
        <v>0</v>
      </c>
      <c r="L71" s="256">
        <v>21</v>
      </c>
      <c r="M71" s="256">
        <f>G71*(1+L71/100)</f>
        <v>0</v>
      </c>
      <c r="N71" s="256">
        <v>0</v>
      </c>
      <c r="O71" s="256">
        <f>ROUND(E71*N71,2)</f>
        <v>0</v>
      </c>
      <c r="P71" s="256">
        <v>0</v>
      </c>
      <c r="Q71" s="256">
        <f>ROUND(E71*P71,2)</f>
        <v>0</v>
      </c>
      <c r="R71" s="256"/>
      <c r="S71" s="256" t="s">
        <v>120</v>
      </c>
      <c r="T71" s="257" t="s">
        <v>120</v>
      </c>
      <c r="U71" s="233">
        <v>0</v>
      </c>
      <c r="V71" s="233">
        <f>ROUND(E71*U71,2)</f>
        <v>0</v>
      </c>
      <c r="W71" s="233"/>
      <c r="X71" s="233" t="s">
        <v>121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139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3" t="s">
        <v>158</v>
      </c>
      <c r="D72" s="234"/>
      <c r="E72" s="235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3" t="s">
        <v>327</v>
      </c>
      <c r="D73" s="234"/>
      <c r="E73" s="235">
        <v>1.96875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5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4" t="s">
        <v>126</v>
      </c>
      <c r="D74" s="236"/>
      <c r="E74" s="237">
        <v>1.96875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1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51">
        <v>10</v>
      </c>
      <c r="B75" s="252" t="s">
        <v>328</v>
      </c>
      <c r="C75" s="262" t="s">
        <v>329</v>
      </c>
      <c r="D75" s="253" t="s">
        <v>172</v>
      </c>
      <c r="E75" s="254">
        <v>3.9005999999999998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6">
        <v>1</v>
      </c>
      <c r="O75" s="256">
        <f>ROUND(E75*N75,2)</f>
        <v>3.9</v>
      </c>
      <c r="P75" s="256">
        <v>0</v>
      </c>
      <c r="Q75" s="256">
        <f>ROUND(E75*P75,2)</f>
        <v>0</v>
      </c>
      <c r="R75" s="256" t="s">
        <v>173</v>
      </c>
      <c r="S75" s="256" t="s">
        <v>120</v>
      </c>
      <c r="T75" s="257" t="s">
        <v>120</v>
      </c>
      <c r="U75" s="233">
        <v>0</v>
      </c>
      <c r="V75" s="233">
        <f>ROUND(E75*U75,2)</f>
        <v>0</v>
      </c>
      <c r="W75" s="233"/>
      <c r="X75" s="233" t="s">
        <v>174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175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7" t="s">
        <v>176</v>
      </c>
      <c r="D76" s="240"/>
      <c r="E76" s="241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8" t="s">
        <v>330</v>
      </c>
      <c r="D77" s="240"/>
      <c r="E77" s="241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2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8" t="s">
        <v>331</v>
      </c>
      <c r="D78" s="240"/>
      <c r="E78" s="241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2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68" t="s">
        <v>332</v>
      </c>
      <c r="D79" s="240"/>
      <c r="E79" s="241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2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8" t="s">
        <v>333</v>
      </c>
      <c r="D80" s="240"/>
      <c r="E80" s="241">
        <v>1.96875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2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9" t="s">
        <v>179</v>
      </c>
      <c r="D81" s="242"/>
      <c r="E81" s="243">
        <v>1.96875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3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7" t="s">
        <v>180</v>
      </c>
      <c r="D82" s="240"/>
      <c r="E82" s="241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3" t="s">
        <v>334</v>
      </c>
      <c r="D83" s="234"/>
      <c r="E83" s="235">
        <v>3.5459999999999998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64" t="s">
        <v>126</v>
      </c>
      <c r="D84" s="236"/>
      <c r="E84" s="237">
        <v>3.5459999999999998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124</v>
      </c>
      <c r="AH84" s="214">
        <v>1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5" t="s">
        <v>182</v>
      </c>
      <c r="D85" s="238"/>
      <c r="E85" s="239">
        <v>0.35460000000000003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4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51">
        <v>11</v>
      </c>
      <c r="B86" s="252" t="s">
        <v>183</v>
      </c>
      <c r="C86" s="262" t="s">
        <v>184</v>
      </c>
      <c r="D86" s="253" t="s">
        <v>185</v>
      </c>
      <c r="E86" s="254">
        <v>7.875</v>
      </c>
      <c r="F86" s="255"/>
      <c r="G86" s="256">
        <f>ROUND(E86*F86,2)</f>
        <v>0</v>
      </c>
      <c r="H86" s="255"/>
      <c r="I86" s="256">
        <f>ROUND(E86*H86,2)</f>
        <v>0</v>
      </c>
      <c r="J86" s="255"/>
      <c r="K86" s="256">
        <f>ROUND(E86*J86,2)</f>
        <v>0</v>
      </c>
      <c r="L86" s="256">
        <v>21</v>
      </c>
      <c r="M86" s="256">
        <f>G86*(1+L86/100)</f>
        <v>0</v>
      </c>
      <c r="N86" s="256">
        <v>0</v>
      </c>
      <c r="O86" s="256">
        <f>ROUND(E86*N86,2)</f>
        <v>0</v>
      </c>
      <c r="P86" s="256">
        <v>0</v>
      </c>
      <c r="Q86" s="256">
        <f>ROUND(E86*P86,2)</f>
        <v>0</v>
      </c>
      <c r="R86" s="256"/>
      <c r="S86" s="256" t="s">
        <v>120</v>
      </c>
      <c r="T86" s="257" t="s">
        <v>120</v>
      </c>
      <c r="U86" s="233">
        <v>1.7999999999999999E-2</v>
      </c>
      <c r="V86" s="233">
        <f>ROUND(E86*U86,2)</f>
        <v>0.14000000000000001</v>
      </c>
      <c r="W86" s="233"/>
      <c r="X86" s="233" t="s">
        <v>121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122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63" t="s">
        <v>307</v>
      </c>
      <c r="D87" s="234"/>
      <c r="E87" s="235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3" t="s">
        <v>308</v>
      </c>
      <c r="D88" s="234"/>
      <c r="E88" s="235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3" t="s">
        <v>335</v>
      </c>
      <c r="D89" s="234"/>
      <c r="E89" s="235">
        <v>2.5550000000000002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63" t="s">
        <v>311</v>
      </c>
      <c r="D90" s="234"/>
      <c r="E90" s="235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3" t="s">
        <v>312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3" t="s">
        <v>336</v>
      </c>
      <c r="D92" s="234"/>
      <c r="E92" s="235">
        <v>5.32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4" t="s">
        <v>126</v>
      </c>
      <c r="D93" s="236"/>
      <c r="E93" s="237">
        <v>7.875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51">
        <v>12</v>
      </c>
      <c r="B94" s="252" t="s">
        <v>188</v>
      </c>
      <c r="C94" s="262" t="s">
        <v>189</v>
      </c>
      <c r="D94" s="253" t="s">
        <v>185</v>
      </c>
      <c r="E94" s="254">
        <v>2.8105000000000002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6"/>
      <c r="S94" s="256" t="s">
        <v>120</v>
      </c>
      <c r="T94" s="257" t="s">
        <v>120</v>
      </c>
      <c r="U94" s="233">
        <v>0.13</v>
      </c>
      <c r="V94" s="233">
        <f>ROUND(E94*U94,2)</f>
        <v>0.37</v>
      </c>
      <c r="W94" s="233"/>
      <c r="X94" s="233" t="s">
        <v>121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122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307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3" t="s">
        <v>308</v>
      </c>
      <c r="D96" s="234"/>
      <c r="E96" s="235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3" t="s">
        <v>335</v>
      </c>
      <c r="D97" s="234"/>
      <c r="E97" s="235">
        <v>2.5550000000000002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64" t="s">
        <v>126</v>
      </c>
      <c r="D98" s="236"/>
      <c r="E98" s="237">
        <v>2.5550000000000002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1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5" t="s">
        <v>337</v>
      </c>
      <c r="D99" s="238"/>
      <c r="E99" s="239">
        <v>0.2555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4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51">
        <v>13</v>
      </c>
      <c r="B100" s="252" t="s">
        <v>190</v>
      </c>
      <c r="C100" s="262" t="s">
        <v>191</v>
      </c>
      <c r="D100" s="253" t="s">
        <v>185</v>
      </c>
      <c r="E100" s="254">
        <v>2.8105000000000002</v>
      </c>
      <c r="F100" s="255"/>
      <c r="G100" s="256">
        <f>ROUND(E100*F100,2)</f>
        <v>0</v>
      </c>
      <c r="H100" s="255"/>
      <c r="I100" s="256">
        <f>ROUND(E100*H100,2)</f>
        <v>0</v>
      </c>
      <c r="J100" s="255"/>
      <c r="K100" s="256">
        <f>ROUND(E100*J100,2)</f>
        <v>0</v>
      </c>
      <c r="L100" s="256">
        <v>21</v>
      </c>
      <c r="M100" s="256">
        <f>G100*(1+L100/100)</f>
        <v>0</v>
      </c>
      <c r="N100" s="256">
        <v>0</v>
      </c>
      <c r="O100" s="256">
        <f>ROUND(E100*N100,2)</f>
        <v>0</v>
      </c>
      <c r="P100" s="256">
        <v>0</v>
      </c>
      <c r="Q100" s="256">
        <f>ROUND(E100*P100,2)</f>
        <v>0</v>
      </c>
      <c r="R100" s="256"/>
      <c r="S100" s="256" t="s">
        <v>120</v>
      </c>
      <c r="T100" s="257" t="s">
        <v>120</v>
      </c>
      <c r="U100" s="233">
        <v>0.09</v>
      </c>
      <c r="V100" s="233">
        <f>ROUND(E100*U100,2)</f>
        <v>0.25</v>
      </c>
      <c r="W100" s="233"/>
      <c r="X100" s="233" t="s">
        <v>121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122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63" t="s">
        <v>192</v>
      </c>
      <c r="D101" s="234"/>
      <c r="E101" s="235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63" t="s">
        <v>338</v>
      </c>
      <c r="D102" s="234"/>
      <c r="E102" s="235">
        <v>2.8105000000000002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5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4" t="s">
        <v>126</v>
      </c>
      <c r="D103" s="236"/>
      <c r="E103" s="237">
        <v>2.8105000000000002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1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51">
        <v>14</v>
      </c>
      <c r="B104" s="252" t="s">
        <v>194</v>
      </c>
      <c r="C104" s="262" t="s">
        <v>195</v>
      </c>
      <c r="D104" s="253" t="s">
        <v>185</v>
      </c>
      <c r="E104" s="254">
        <v>2.8105000000000002</v>
      </c>
      <c r="F104" s="255"/>
      <c r="G104" s="256">
        <f>ROUND(E104*F104,2)</f>
        <v>0</v>
      </c>
      <c r="H104" s="255"/>
      <c r="I104" s="256">
        <f>ROUND(E104*H104,2)</f>
        <v>0</v>
      </c>
      <c r="J104" s="255"/>
      <c r="K104" s="256">
        <f>ROUND(E104*J104,2)</f>
        <v>0</v>
      </c>
      <c r="L104" s="256">
        <v>21</v>
      </c>
      <c r="M104" s="256">
        <f>G104*(1+L104/100)</f>
        <v>0</v>
      </c>
      <c r="N104" s="256">
        <v>0</v>
      </c>
      <c r="O104" s="256">
        <f>ROUND(E104*N104,2)</f>
        <v>0</v>
      </c>
      <c r="P104" s="256">
        <v>0</v>
      </c>
      <c r="Q104" s="256">
        <f>ROUND(E104*P104,2)</f>
        <v>0</v>
      </c>
      <c r="R104" s="256"/>
      <c r="S104" s="256" t="s">
        <v>120</v>
      </c>
      <c r="T104" s="257" t="s">
        <v>120</v>
      </c>
      <c r="U104" s="233">
        <v>0</v>
      </c>
      <c r="V104" s="233">
        <f>ROUND(E104*U104,2)</f>
        <v>0</v>
      </c>
      <c r="W104" s="233"/>
      <c r="X104" s="233" t="s">
        <v>121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122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63" t="s">
        <v>192</v>
      </c>
      <c r="D105" s="234"/>
      <c r="E105" s="235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3" t="s">
        <v>338</v>
      </c>
      <c r="D106" s="234"/>
      <c r="E106" s="235">
        <v>2.8105000000000002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5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64" t="s">
        <v>126</v>
      </c>
      <c r="D107" s="236"/>
      <c r="E107" s="237">
        <v>2.8105000000000002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1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51">
        <v>15</v>
      </c>
      <c r="B108" s="252" t="s">
        <v>196</v>
      </c>
      <c r="C108" s="262" t="s">
        <v>197</v>
      </c>
      <c r="D108" s="253" t="s">
        <v>185</v>
      </c>
      <c r="E108" s="254">
        <v>2.8105000000000002</v>
      </c>
      <c r="F108" s="255"/>
      <c r="G108" s="256">
        <f>ROUND(E108*F108,2)</f>
        <v>0</v>
      </c>
      <c r="H108" s="255"/>
      <c r="I108" s="256">
        <f>ROUND(E108*H108,2)</f>
        <v>0</v>
      </c>
      <c r="J108" s="255"/>
      <c r="K108" s="256">
        <f>ROUND(E108*J108,2)</f>
        <v>0</v>
      </c>
      <c r="L108" s="256">
        <v>21</v>
      </c>
      <c r="M108" s="256">
        <f>G108*(1+L108/100)</f>
        <v>0</v>
      </c>
      <c r="N108" s="256">
        <v>0</v>
      </c>
      <c r="O108" s="256">
        <f>ROUND(E108*N108,2)</f>
        <v>0</v>
      </c>
      <c r="P108" s="256">
        <v>0</v>
      </c>
      <c r="Q108" s="256">
        <f>ROUND(E108*P108,2)</f>
        <v>0</v>
      </c>
      <c r="R108" s="256"/>
      <c r="S108" s="256" t="s">
        <v>120</v>
      </c>
      <c r="T108" s="257" t="s">
        <v>120</v>
      </c>
      <c r="U108" s="233">
        <v>0.06</v>
      </c>
      <c r="V108" s="233">
        <f>ROUND(E108*U108,2)</f>
        <v>0.17</v>
      </c>
      <c r="W108" s="233"/>
      <c r="X108" s="233" t="s">
        <v>121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122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3" t="s">
        <v>192</v>
      </c>
      <c r="D109" s="234"/>
      <c r="E109" s="235"/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3" t="s">
        <v>338</v>
      </c>
      <c r="D110" s="234"/>
      <c r="E110" s="235">
        <v>2.8105000000000002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5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64" t="s">
        <v>126</v>
      </c>
      <c r="D111" s="236"/>
      <c r="E111" s="237">
        <v>2.8105000000000002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1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51">
        <v>16</v>
      </c>
      <c r="B112" s="252" t="s">
        <v>198</v>
      </c>
      <c r="C112" s="262" t="s">
        <v>199</v>
      </c>
      <c r="D112" s="253" t="s">
        <v>200</v>
      </c>
      <c r="E112" s="254">
        <v>8.4320000000000006E-2</v>
      </c>
      <c r="F112" s="255"/>
      <c r="G112" s="256">
        <f>ROUND(E112*F112,2)</f>
        <v>0</v>
      </c>
      <c r="H112" s="255"/>
      <c r="I112" s="256">
        <f>ROUND(E112*H112,2)</f>
        <v>0</v>
      </c>
      <c r="J112" s="255"/>
      <c r="K112" s="256">
        <f>ROUND(E112*J112,2)</f>
        <v>0</v>
      </c>
      <c r="L112" s="256">
        <v>21</v>
      </c>
      <c r="M112" s="256">
        <f>G112*(1+L112/100)</f>
        <v>0</v>
      </c>
      <c r="N112" s="256">
        <v>1E-3</v>
      </c>
      <c r="O112" s="256">
        <f>ROUND(E112*N112,2)</f>
        <v>0</v>
      </c>
      <c r="P112" s="256">
        <v>0</v>
      </c>
      <c r="Q112" s="256">
        <f>ROUND(E112*P112,2)</f>
        <v>0</v>
      </c>
      <c r="R112" s="256" t="s">
        <v>173</v>
      </c>
      <c r="S112" s="256" t="s">
        <v>120</v>
      </c>
      <c r="T112" s="257" t="s">
        <v>120</v>
      </c>
      <c r="U112" s="233">
        <v>0</v>
      </c>
      <c r="V112" s="233">
        <f>ROUND(E112*U112,2)</f>
        <v>0</v>
      </c>
      <c r="W112" s="233"/>
      <c r="X112" s="233" t="s">
        <v>174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175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3" t="s">
        <v>201</v>
      </c>
      <c r="D113" s="234"/>
      <c r="E113" s="235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202</v>
      </c>
      <c r="D114" s="234"/>
      <c r="E114" s="235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3" t="s">
        <v>339</v>
      </c>
      <c r="D115" s="234"/>
      <c r="E115" s="235">
        <v>8.4320000000000006E-2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5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64" t="s">
        <v>126</v>
      </c>
      <c r="D116" s="236"/>
      <c r="E116" s="237">
        <v>8.4320000000000006E-2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1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51">
        <v>17</v>
      </c>
      <c r="B117" s="252" t="s">
        <v>204</v>
      </c>
      <c r="C117" s="262" t="s">
        <v>205</v>
      </c>
      <c r="D117" s="253" t="s">
        <v>185</v>
      </c>
      <c r="E117" s="254">
        <v>2.8105000000000002</v>
      </c>
      <c r="F117" s="255"/>
      <c r="G117" s="256">
        <f>ROUND(E117*F117,2)</f>
        <v>0</v>
      </c>
      <c r="H117" s="255"/>
      <c r="I117" s="256">
        <f>ROUND(E117*H117,2)</f>
        <v>0</v>
      </c>
      <c r="J117" s="255"/>
      <c r="K117" s="256">
        <f>ROUND(E117*J117,2)</f>
        <v>0</v>
      </c>
      <c r="L117" s="256">
        <v>21</v>
      </c>
      <c r="M117" s="256">
        <f>G117*(1+L117/100)</f>
        <v>0</v>
      </c>
      <c r="N117" s="256">
        <v>0</v>
      </c>
      <c r="O117" s="256">
        <f>ROUND(E117*N117,2)</f>
        <v>0</v>
      </c>
      <c r="P117" s="256">
        <v>0</v>
      </c>
      <c r="Q117" s="256">
        <f>ROUND(E117*P117,2)</f>
        <v>0</v>
      </c>
      <c r="R117" s="256"/>
      <c r="S117" s="256" t="s">
        <v>120</v>
      </c>
      <c r="T117" s="257" t="s">
        <v>120</v>
      </c>
      <c r="U117" s="233">
        <v>1.0999999999999999E-2</v>
      </c>
      <c r="V117" s="233">
        <f>ROUND(E117*U117,2)</f>
        <v>0.03</v>
      </c>
      <c r="W117" s="233"/>
      <c r="X117" s="233" t="s">
        <v>121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122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3" t="s">
        <v>192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338</v>
      </c>
      <c r="D119" s="234"/>
      <c r="E119" s="235">
        <v>2.8105000000000002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5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4" t="s">
        <v>126</v>
      </c>
      <c r="D120" s="236"/>
      <c r="E120" s="237">
        <v>2.8105000000000002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1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51">
        <v>18</v>
      </c>
      <c r="B121" s="252" t="s">
        <v>206</v>
      </c>
      <c r="C121" s="262" t="s">
        <v>207</v>
      </c>
      <c r="D121" s="253" t="s">
        <v>119</v>
      </c>
      <c r="E121" s="254">
        <v>4.2160000000000003E-2</v>
      </c>
      <c r="F121" s="255"/>
      <c r="G121" s="256">
        <f>ROUND(E121*F121,2)</f>
        <v>0</v>
      </c>
      <c r="H121" s="255"/>
      <c r="I121" s="256">
        <f>ROUND(E121*H121,2)</f>
        <v>0</v>
      </c>
      <c r="J121" s="255"/>
      <c r="K121" s="256">
        <f>ROUND(E121*J121,2)</f>
        <v>0</v>
      </c>
      <c r="L121" s="256">
        <v>21</v>
      </c>
      <c r="M121" s="256">
        <f>G121*(1+L121/100)</f>
        <v>0</v>
      </c>
      <c r="N121" s="256">
        <v>0</v>
      </c>
      <c r="O121" s="256">
        <f>ROUND(E121*N121,2)</f>
        <v>0</v>
      </c>
      <c r="P121" s="256">
        <v>0</v>
      </c>
      <c r="Q121" s="256">
        <f>ROUND(E121*P121,2)</f>
        <v>0</v>
      </c>
      <c r="R121" s="256"/>
      <c r="S121" s="256" t="s">
        <v>120</v>
      </c>
      <c r="T121" s="257" t="s">
        <v>120</v>
      </c>
      <c r="U121" s="233">
        <v>0.26</v>
      </c>
      <c r="V121" s="233">
        <f>ROUND(E121*U121,2)</f>
        <v>0.01</v>
      </c>
      <c r="W121" s="233"/>
      <c r="X121" s="233" t="s">
        <v>121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122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63" t="s">
        <v>192</v>
      </c>
      <c r="D122" s="234"/>
      <c r="E122" s="235"/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124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63" t="s">
        <v>208</v>
      </c>
      <c r="D123" s="234"/>
      <c r="E123" s="235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63" t="s">
        <v>340</v>
      </c>
      <c r="D124" s="234"/>
      <c r="E124" s="235">
        <v>4.2160000000000003E-2</v>
      </c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>
        <v>5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64" t="s">
        <v>126</v>
      </c>
      <c r="D125" s="236"/>
      <c r="E125" s="237">
        <v>4.2160000000000003E-2</v>
      </c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124</v>
      </c>
      <c r="AH125" s="214">
        <v>1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51">
        <v>19</v>
      </c>
      <c r="B126" s="252" t="s">
        <v>210</v>
      </c>
      <c r="C126" s="262" t="s">
        <v>211</v>
      </c>
      <c r="D126" s="253" t="s">
        <v>119</v>
      </c>
      <c r="E126" s="254">
        <v>5.62E-3</v>
      </c>
      <c r="F126" s="255"/>
      <c r="G126" s="256">
        <f>ROUND(E126*F126,2)</f>
        <v>0</v>
      </c>
      <c r="H126" s="255"/>
      <c r="I126" s="256">
        <f>ROUND(E126*H126,2)</f>
        <v>0</v>
      </c>
      <c r="J126" s="255"/>
      <c r="K126" s="256">
        <f>ROUND(E126*J126,2)</f>
        <v>0</v>
      </c>
      <c r="L126" s="256">
        <v>21</v>
      </c>
      <c r="M126" s="256">
        <f>G126*(1+L126/100)</f>
        <v>0</v>
      </c>
      <c r="N126" s="256">
        <v>0</v>
      </c>
      <c r="O126" s="256">
        <f>ROUND(E126*N126,2)</f>
        <v>0</v>
      </c>
      <c r="P126" s="256">
        <v>0</v>
      </c>
      <c r="Q126" s="256">
        <f>ROUND(E126*P126,2)</f>
        <v>0</v>
      </c>
      <c r="R126" s="256"/>
      <c r="S126" s="256" t="s">
        <v>120</v>
      </c>
      <c r="T126" s="257" t="s">
        <v>120</v>
      </c>
      <c r="U126" s="233">
        <v>4.9870000000000001</v>
      </c>
      <c r="V126" s="233">
        <f>ROUND(E126*U126,2)</f>
        <v>0.03</v>
      </c>
      <c r="W126" s="233"/>
      <c r="X126" s="233" t="s">
        <v>121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122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63" t="s">
        <v>192</v>
      </c>
      <c r="D127" s="234"/>
      <c r="E127" s="235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124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63" t="s">
        <v>212</v>
      </c>
      <c r="D128" s="234"/>
      <c r="E128" s="235"/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124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341</v>
      </c>
      <c r="D129" s="234"/>
      <c r="E129" s="235">
        <v>5.62E-3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5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64" t="s">
        <v>126</v>
      </c>
      <c r="D130" s="236"/>
      <c r="E130" s="237">
        <v>5.62E-3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124</v>
      </c>
      <c r="AH130" s="214">
        <v>1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51">
        <v>20</v>
      </c>
      <c r="B131" s="252" t="s">
        <v>214</v>
      </c>
      <c r="C131" s="262" t="s">
        <v>215</v>
      </c>
      <c r="D131" s="253" t="s">
        <v>185</v>
      </c>
      <c r="E131" s="254">
        <v>7.6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6">
        <v>0</v>
      </c>
      <c r="O131" s="256">
        <f>ROUND(E131*N131,2)</f>
        <v>0</v>
      </c>
      <c r="P131" s="256">
        <v>0.22500000000000001</v>
      </c>
      <c r="Q131" s="256">
        <f>ROUND(E131*P131,2)</f>
        <v>1.71</v>
      </c>
      <c r="R131" s="256"/>
      <c r="S131" s="256" t="s">
        <v>120</v>
      </c>
      <c r="T131" s="257" t="s">
        <v>120</v>
      </c>
      <c r="U131" s="233">
        <v>0.14199999999999999</v>
      </c>
      <c r="V131" s="233">
        <f>ROUND(E131*U131,2)</f>
        <v>1.08</v>
      </c>
      <c r="W131" s="233"/>
      <c r="X131" s="233" t="s">
        <v>121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122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63" t="s">
        <v>311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124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63" t="s">
        <v>312</v>
      </c>
      <c r="D133" s="234"/>
      <c r="E133" s="235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63" t="s">
        <v>342</v>
      </c>
      <c r="D134" s="234"/>
      <c r="E134" s="235">
        <v>7.6</v>
      </c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124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64" t="s">
        <v>126</v>
      </c>
      <c r="D135" s="236"/>
      <c r="E135" s="237">
        <v>7.6</v>
      </c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124</v>
      </c>
      <c r="AH135" s="214">
        <v>1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51">
        <v>21</v>
      </c>
      <c r="B136" s="252" t="s">
        <v>218</v>
      </c>
      <c r="C136" s="262" t="s">
        <v>219</v>
      </c>
      <c r="D136" s="253" t="s">
        <v>185</v>
      </c>
      <c r="E136" s="254">
        <v>7.6</v>
      </c>
      <c r="F136" s="255"/>
      <c r="G136" s="256">
        <f>ROUND(E136*F136,2)</f>
        <v>0</v>
      </c>
      <c r="H136" s="255"/>
      <c r="I136" s="256">
        <f>ROUND(E136*H136,2)</f>
        <v>0</v>
      </c>
      <c r="J136" s="255"/>
      <c r="K136" s="256">
        <f>ROUND(E136*J136,2)</f>
        <v>0</v>
      </c>
      <c r="L136" s="256">
        <v>21</v>
      </c>
      <c r="M136" s="256">
        <f>G136*(1+L136/100)</f>
        <v>0</v>
      </c>
      <c r="N136" s="256">
        <v>0</v>
      </c>
      <c r="O136" s="256">
        <f>ROUND(E136*N136,2)</f>
        <v>0</v>
      </c>
      <c r="P136" s="256">
        <v>0.44</v>
      </c>
      <c r="Q136" s="256">
        <f>ROUND(E136*P136,2)</f>
        <v>3.34</v>
      </c>
      <c r="R136" s="256"/>
      <c r="S136" s="256" t="s">
        <v>120</v>
      </c>
      <c r="T136" s="257" t="s">
        <v>120</v>
      </c>
      <c r="U136" s="233">
        <v>0.63200000000000001</v>
      </c>
      <c r="V136" s="233">
        <f>ROUND(E136*U136,2)</f>
        <v>4.8</v>
      </c>
      <c r="W136" s="233"/>
      <c r="X136" s="233" t="s">
        <v>121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122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63" t="s">
        <v>220</v>
      </c>
      <c r="D137" s="234"/>
      <c r="E137" s="235"/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124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63" t="s">
        <v>343</v>
      </c>
      <c r="D138" s="234"/>
      <c r="E138" s="235">
        <v>7.6</v>
      </c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5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64" t="s">
        <v>126</v>
      </c>
      <c r="D139" s="236"/>
      <c r="E139" s="237">
        <v>7.6</v>
      </c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124</v>
      </c>
      <c r="AH139" s="214">
        <v>1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51">
        <v>22</v>
      </c>
      <c r="B140" s="252" t="s">
        <v>222</v>
      </c>
      <c r="C140" s="262" t="s">
        <v>223</v>
      </c>
      <c r="D140" s="253" t="s">
        <v>185</v>
      </c>
      <c r="E140" s="254">
        <v>7.6</v>
      </c>
      <c r="F140" s="255"/>
      <c r="G140" s="256">
        <f>ROUND(E140*F140,2)</f>
        <v>0</v>
      </c>
      <c r="H140" s="255"/>
      <c r="I140" s="256">
        <f>ROUND(E140*H140,2)</f>
        <v>0</v>
      </c>
      <c r="J140" s="255"/>
      <c r="K140" s="256">
        <f>ROUND(E140*J140,2)</f>
        <v>0</v>
      </c>
      <c r="L140" s="256">
        <v>21</v>
      </c>
      <c r="M140" s="256">
        <f>G140*(1+L140/100)</f>
        <v>0</v>
      </c>
      <c r="N140" s="256">
        <v>0</v>
      </c>
      <c r="O140" s="256">
        <f>ROUND(E140*N140,2)</f>
        <v>0</v>
      </c>
      <c r="P140" s="256">
        <v>0.44</v>
      </c>
      <c r="Q140" s="256">
        <f>ROUND(E140*P140,2)</f>
        <v>3.34</v>
      </c>
      <c r="R140" s="256"/>
      <c r="S140" s="256" t="s">
        <v>120</v>
      </c>
      <c r="T140" s="257" t="s">
        <v>120</v>
      </c>
      <c r="U140" s="233">
        <v>0.376</v>
      </c>
      <c r="V140" s="233">
        <f>ROUND(E140*U140,2)</f>
        <v>2.86</v>
      </c>
      <c r="W140" s="233"/>
      <c r="X140" s="233" t="s">
        <v>121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122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220</v>
      </c>
      <c r="D141" s="234"/>
      <c r="E141" s="235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3" t="s">
        <v>343</v>
      </c>
      <c r="D142" s="234"/>
      <c r="E142" s="235">
        <v>7.6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5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4" t="s">
        <v>126</v>
      </c>
      <c r="D143" s="236"/>
      <c r="E143" s="237">
        <v>7.6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1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ht="22.5" outlineLevel="1" x14ac:dyDescent="0.2">
      <c r="A144" s="251">
        <v>23</v>
      </c>
      <c r="B144" s="252" t="s">
        <v>344</v>
      </c>
      <c r="C144" s="262" t="s">
        <v>345</v>
      </c>
      <c r="D144" s="253" t="s">
        <v>346</v>
      </c>
      <c r="E144" s="254">
        <v>14</v>
      </c>
      <c r="F144" s="255"/>
      <c r="G144" s="256">
        <f>ROUND(E144*F144,2)</f>
        <v>0</v>
      </c>
      <c r="H144" s="255"/>
      <c r="I144" s="256">
        <f>ROUND(E144*H144,2)</f>
        <v>0</v>
      </c>
      <c r="J144" s="255"/>
      <c r="K144" s="256">
        <f>ROUND(E144*J144,2)</f>
        <v>0</v>
      </c>
      <c r="L144" s="256">
        <v>21</v>
      </c>
      <c r="M144" s="256">
        <f>G144*(1+L144/100)</f>
        <v>0</v>
      </c>
      <c r="N144" s="256">
        <v>4.5659999999999999E-2</v>
      </c>
      <c r="O144" s="256">
        <f>ROUND(E144*N144,2)</f>
        <v>0.64</v>
      </c>
      <c r="P144" s="256">
        <v>0</v>
      </c>
      <c r="Q144" s="256">
        <f>ROUND(E144*P144,2)</f>
        <v>0</v>
      </c>
      <c r="R144" s="256"/>
      <c r="S144" s="256" t="s">
        <v>120</v>
      </c>
      <c r="T144" s="257" t="s">
        <v>120</v>
      </c>
      <c r="U144" s="233">
        <v>8.2821400000000001</v>
      </c>
      <c r="V144" s="233">
        <f>ROUND(E144*U144,2)</f>
        <v>115.95</v>
      </c>
      <c r="W144" s="233"/>
      <c r="X144" s="233" t="s">
        <v>347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348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ht="22.5" outlineLevel="1" x14ac:dyDescent="0.2">
      <c r="A145" s="231"/>
      <c r="B145" s="232"/>
      <c r="C145" s="266" t="s">
        <v>349</v>
      </c>
      <c r="D145" s="259"/>
      <c r="E145" s="259"/>
      <c r="F145" s="259"/>
      <c r="G145" s="259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151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58" t="str">
        <f>C145</f>
        <v>položka zahrnuje dodávku protlačovaného potrubí a veškeré pomocné práce (startovací zařízení, startovací a cílová jáma, opěrné a vodící bloky a pod.)</v>
      </c>
      <c r="BB145" s="214"/>
      <c r="BC145" s="214"/>
      <c r="BD145" s="214"/>
      <c r="BE145" s="214"/>
      <c r="BF145" s="214"/>
      <c r="BG145" s="214"/>
      <c r="BH145" s="214"/>
    </row>
    <row r="146" spans="1:60" ht="45" outlineLevel="1" x14ac:dyDescent="0.2">
      <c r="A146" s="231"/>
      <c r="B146" s="232"/>
      <c r="C146" s="263" t="s">
        <v>350</v>
      </c>
      <c r="D146" s="234"/>
      <c r="E146" s="235"/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124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3" t="s">
        <v>351</v>
      </c>
      <c r="D147" s="234"/>
      <c r="E147" s="235">
        <v>14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x14ac:dyDescent="0.2">
      <c r="A148" s="245" t="s">
        <v>115</v>
      </c>
      <c r="B148" s="246" t="s">
        <v>76</v>
      </c>
      <c r="C148" s="261" t="s">
        <v>77</v>
      </c>
      <c r="D148" s="247"/>
      <c r="E148" s="248"/>
      <c r="F148" s="249"/>
      <c r="G148" s="249">
        <f>SUMIF(AG149:AG160,"&lt;&gt;NOR",G149:G160)</f>
        <v>0</v>
      </c>
      <c r="H148" s="249"/>
      <c r="I148" s="249">
        <f>SUM(I149:I160)</f>
        <v>0</v>
      </c>
      <c r="J148" s="249"/>
      <c r="K148" s="249">
        <f>SUM(K149:K160)</f>
        <v>0</v>
      </c>
      <c r="L148" s="249"/>
      <c r="M148" s="249">
        <f>SUM(M149:M160)</f>
        <v>0</v>
      </c>
      <c r="N148" s="249"/>
      <c r="O148" s="249">
        <f>SUM(O149:O160)</f>
        <v>6.99</v>
      </c>
      <c r="P148" s="249"/>
      <c r="Q148" s="249">
        <f>SUM(Q149:Q160)</f>
        <v>0</v>
      </c>
      <c r="R148" s="249"/>
      <c r="S148" s="249"/>
      <c r="T148" s="250"/>
      <c r="U148" s="244"/>
      <c r="V148" s="244">
        <f>SUM(V149:V160)</f>
        <v>3.99</v>
      </c>
      <c r="W148" s="244"/>
      <c r="X148" s="244"/>
      <c r="AG148" t="s">
        <v>116</v>
      </c>
    </row>
    <row r="149" spans="1:60" outlineLevel="1" x14ac:dyDescent="0.2">
      <c r="A149" s="251">
        <v>24</v>
      </c>
      <c r="B149" s="252" t="s">
        <v>246</v>
      </c>
      <c r="C149" s="262" t="s">
        <v>247</v>
      </c>
      <c r="D149" s="253" t="s">
        <v>185</v>
      </c>
      <c r="E149" s="254">
        <v>7.6</v>
      </c>
      <c r="F149" s="255"/>
      <c r="G149" s="256">
        <f>ROUND(E149*F149,2)</f>
        <v>0</v>
      </c>
      <c r="H149" s="255"/>
      <c r="I149" s="256">
        <f>ROUND(E149*H149,2)</f>
        <v>0</v>
      </c>
      <c r="J149" s="255"/>
      <c r="K149" s="256">
        <f>ROUND(E149*J149,2)</f>
        <v>0</v>
      </c>
      <c r="L149" s="256">
        <v>21</v>
      </c>
      <c r="M149" s="256">
        <f>G149*(1+L149/100)</f>
        <v>0</v>
      </c>
      <c r="N149" s="256">
        <v>7.3899999999999993E-2</v>
      </c>
      <c r="O149" s="256">
        <f>ROUND(E149*N149,2)</f>
        <v>0.56000000000000005</v>
      </c>
      <c r="P149" s="256">
        <v>0</v>
      </c>
      <c r="Q149" s="256">
        <f>ROUND(E149*P149,2)</f>
        <v>0</v>
      </c>
      <c r="R149" s="256"/>
      <c r="S149" s="256" t="s">
        <v>120</v>
      </c>
      <c r="T149" s="257" t="s">
        <v>120</v>
      </c>
      <c r="U149" s="233">
        <v>0.47799999999999998</v>
      </c>
      <c r="V149" s="233">
        <f>ROUND(E149*U149,2)</f>
        <v>3.63</v>
      </c>
      <c r="W149" s="233"/>
      <c r="X149" s="233" t="s">
        <v>121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122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63" t="s">
        <v>248</v>
      </c>
      <c r="D150" s="234"/>
      <c r="E150" s="235"/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124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63" t="s">
        <v>343</v>
      </c>
      <c r="D151" s="234"/>
      <c r="E151" s="235">
        <v>7.6</v>
      </c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5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64" t="s">
        <v>126</v>
      </c>
      <c r="D152" s="236"/>
      <c r="E152" s="237">
        <v>7.6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124</v>
      </c>
      <c r="AH152" s="214">
        <v>1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51">
        <v>25</v>
      </c>
      <c r="B153" s="252" t="s">
        <v>250</v>
      </c>
      <c r="C153" s="262" t="s">
        <v>251</v>
      </c>
      <c r="D153" s="253" t="s">
        <v>185</v>
      </c>
      <c r="E153" s="254">
        <v>7.6</v>
      </c>
      <c r="F153" s="255"/>
      <c r="G153" s="256">
        <f>ROUND(E153*F153,2)</f>
        <v>0</v>
      </c>
      <c r="H153" s="255"/>
      <c r="I153" s="256">
        <f>ROUND(E153*H153,2)</f>
        <v>0</v>
      </c>
      <c r="J153" s="255"/>
      <c r="K153" s="256">
        <f>ROUND(E153*J153,2)</f>
        <v>0</v>
      </c>
      <c r="L153" s="256">
        <v>21</v>
      </c>
      <c r="M153" s="256">
        <f>G153*(1+L153/100)</f>
        <v>0</v>
      </c>
      <c r="N153" s="256">
        <v>0.40481</v>
      </c>
      <c r="O153" s="256">
        <f>ROUND(E153*N153,2)</f>
        <v>3.08</v>
      </c>
      <c r="P153" s="256">
        <v>0</v>
      </c>
      <c r="Q153" s="256">
        <f>ROUND(E153*P153,2)</f>
        <v>0</v>
      </c>
      <c r="R153" s="256"/>
      <c r="S153" s="256" t="s">
        <v>120</v>
      </c>
      <c r="T153" s="257" t="s">
        <v>120</v>
      </c>
      <c r="U153" s="233">
        <v>1.9E-2</v>
      </c>
      <c r="V153" s="233">
        <f>ROUND(E153*U153,2)</f>
        <v>0.14000000000000001</v>
      </c>
      <c r="W153" s="233"/>
      <c r="X153" s="233" t="s">
        <v>121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122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63" t="s">
        <v>248</v>
      </c>
      <c r="D154" s="234"/>
      <c r="E154" s="235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124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63" t="s">
        <v>343</v>
      </c>
      <c r="D155" s="234"/>
      <c r="E155" s="235">
        <v>7.6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124</v>
      </c>
      <c r="AH155" s="214">
        <v>5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31"/>
      <c r="B156" s="232"/>
      <c r="C156" s="264" t="s">
        <v>126</v>
      </c>
      <c r="D156" s="236"/>
      <c r="E156" s="237">
        <v>7.6</v>
      </c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124</v>
      </c>
      <c r="AH156" s="214">
        <v>1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51">
        <v>26</v>
      </c>
      <c r="B157" s="252" t="s">
        <v>252</v>
      </c>
      <c r="C157" s="262" t="s">
        <v>253</v>
      </c>
      <c r="D157" s="253" t="s">
        <v>185</v>
      </c>
      <c r="E157" s="254">
        <v>7.6</v>
      </c>
      <c r="F157" s="255"/>
      <c r="G157" s="256">
        <f>ROUND(E157*F157,2)</f>
        <v>0</v>
      </c>
      <c r="H157" s="255"/>
      <c r="I157" s="256">
        <f>ROUND(E157*H157,2)</f>
        <v>0</v>
      </c>
      <c r="J157" s="255"/>
      <c r="K157" s="256">
        <f>ROUND(E157*J157,2)</f>
        <v>0</v>
      </c>
      <c r="L157" s="256">
        <v>21</v>
      </c>
      <c r="M157" s="256">
        <f>G157*(1+L157/100)</f>
        <v>0</v>
      </c>
      <c r="N157" s="256">
        <v>0.441</v>
      </c>
      <c r="O157" s="256">
        <f>ROUND(E157*N157,2)</f>
        <v>3.35</v>
      </c>
      <c r="P157" s="256">
        <v>0</v>
      </c>
      <c r="Q157" s="256">
        <f>ROUND(E157*P157,2)</f>
        <v>0</v>
      </c>
      <c r="R157" s="256"/>
      <c r="S157" s="256" t="s">
        <v>120</v>
      </c>
      <c r="T157" s="257" t="s">
        <v>120</v>
      </c>
      <c r="U157" s="233">
        <v>2.9000000000000001E-2</v>
      </c>
      <c r="V157" s="233">
        <f>ROUND(E157*U157,2)</f>
        <v>0.22</v>
      </c>
      <c r="W157" s="233"/>
      <c r="X157" s="233" t="s">
        <v>121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122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63" t="s">
        <v>248</v>
      </c>
      <c r="D158" s="234"/>
      <c r="E158" s="235"/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124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63" t="s">
        <v>343</v>
      </c>
      <c r="D159" s="234"/>
      <c r="E159" s="235">
        <v>7.6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124</v>
      </c>
      <c r="AH159" s="214">
        <v>5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31"/>
      <c r="B160" s="232"/>
      <c r="C160" s="264" t="s">
        <v>126</v>
      </c>
      <c r="D160" s="236"/>
      <c r="E160" s="237">
        <v>7.6</v>
      </c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233"/>
      <c r="U160" s="233"/>
      <c r="V160" s="233"/>
      <c r="W160" s="233"/>
      <c r="X160" s="233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124</v>
      </c>
      <c r="AH160" s="214">
        <v>1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x14ac:dyDescent="0.2">
      <c r="A161" s="245" t="s">
        <v>115</v>
      </c>
      <c r="B161" s="246" t="s">
        <v>82</v>
      </c>
      <c r="C161" s="261" t="s">
        <v>83</v>
      </c>
      <c r="D161" s="247"/>
      <c r="E161" s="248"/>
      <c r="F161" s="249"/>
      <c r="G161" s="249">
        <f>SUMIF(AG162:AG162,"&lt;&gt;NOR",G162:G162)</f>
        <v>0</v>
      </c>
      <c r="H161" s="249"/>
      <c r="I161" s="249">
        <f>SUM(I162:I162)</f>
        <v>0</v>
      </c>
      <c r="J161" s="249"/>
      <c r="K161" s="249">
        <f>SUM(K162:K162)</f>
        <v>0</v>
      </c>
      <c r="L161" s="249"/>
      <c r="M161" s="249">
        <f>SUM(M162:M162)</f>
        <v>0</v>
      </c>
      <c r="N161" s="249"/>
      <c r="O161" s="249">
        <f>SUM(O162:O162)</f>
        <v>0</v>
      </c>
      <c r="P161" s="249"/>
      <c r="Q161" s="249">
        <f>SUM(Q162:Q162)</f>
        <v>0</v>
      </c>
      <c r="R161" s="249"/>
      <c r="S161" s="249"/>
      <c r="T161" s="250"/>
      <c r="U161" s="244"/>
      <c r="V161" s="244">
        <f>SUM(V162:V162)</f>
        <v>4.25</v>
      </c>
      <c r="W161" s="244"/>
      <c r="X161" s="244"/>
      <c r="AG161" t="s">
        <v>116</v>
      </c>
    </row>
    <row r="162" spans="1:60" outlineLevel="1" x14ac:dyDescent="0.2">
      <c r="A162" s="277">
        <v>27</v>
      </c>
      <c r="B162" s="278" t="s">
        <v>299</v>
      </c>
      <c r="C162" s="284" t="s">
        <v>300</v>
      </c>
      <c r="D162" s="279" t="s">
        <v>172</v>
      </c>
      <c r="E162" s="280">
        <v>10.89048</v>
      </c>
      <c r="F162" s="281"/>
      <c r="G162" s="282">
        <f>ROUND(E162*F162,2)</f>
        <v>0</v>
      </c>
      <c r="H162" s="281"/>
      <c r="I162" s="282">
        <f>ROUND(E162*H162,2)</f>
        <v>0</v>
      </c>
      <c r="J162" s="281"/>
      <c r="K162" s="282">
        <f>ROUND(E162*J162,2)</f>
        <v>0</v>
      </c>
      <c r="L162" s="282">
        <v>21</v>
      </c>
      <c r="M162" s="282">
        <f>G162*(1+L162/100)</f>
        <v>0</v>
      </c>
      <c r="N162" s="282">
        <v>0</v>
      </c>
      <c r="O162" s="282">
        <f>ROUND(E162*N162,2)</f>
        <v>0</v>
      </c>
      <c r="P162" s="282">
        <v>0</v>
      </c>
      <c r="Q162" s="282">
        <f>ROUND(E162*P162,2)</f>
        <v>0</v>
      </c>
      <c r="R162" s="282"/>
      <c r="S162" s="282" t="s">
        <v>120</v>
      </c>
      <c r="T162" s="283" t="s">
        <v>120</v>
      </c>
      <c r="U162" s="233">
        <v>0.39</v>
      </c>
      <c r="V162" s="233">
        <f>ROUND(E162*U162,2)</f>
        <v>4.25</v>
      </c>
      <c r="W162" s="233"/>
      <c r="X162" s="233" t="s">
        <v>301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302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x14ac:dyDescent="0.2">
      <c r="A163" s="245" t="s">
        <v>115</v>
      </c>
      <c r="B163" s="246" t="s">
        <v>85</v>
      </c>
      <c r="C163" s="261" t="s">
        <v>86</v>
      </c>
      <c r="D163" s="247"/>
      <c r="E163" s="248"/>
      <c r="F163" s="249"/>
      <c r="G163" s="249">
        <f>SUMIF(AG164:AG178,"&lt;&gt;NOR",G164:G178)</f>
        <v>0</v>
      </c>
      <c r="H163" s="249"/>
      <c r="I163" s="249">
        <f>SUM(I164:I178)</f>
        <v>0</v>
      </c>
      <c r="J163" s="249"/>
      <c r="K163" s="249">
        <f>SUM(K164:K178)</f>
        <v>0</v>
      </c>
      <c r="L163" s="249"/>
      <c r="M163" s="249">
        <f>SUM(M164:M178)</f>
        <v>0</v>
      </c>
      <c r="N163" s="249"/>
      <c r="O163" s="249">
        <f>SUM(O164:O178)</f>
        <v>0</v>
      </c>
      <c r="P163" s="249"/>
      <c r="Q163" s="249">
        <f>SUM(Q164:Q178)</f>
        <v>0</v>
      </c>
      <c r="R163" s="249"/>
      <c r="S163" s="249"/>
      <c r="T163" s="250"/>
      <c r="U163" s="244"/>
      <c r="V163" s="244">
        <f>SUM(V164:V178)</f>
        <v>0</v>
      </c>
      <c r="W163" s="244"/>
      <c r="X163" s="244"/>
      <c r="AG163" t="s">
        <v>116</v>
      </c>
    </row>
    <row r="164" spans="1:60" outlineLevel="1" x14ac:dyDescent="0.2">
      <c r="A164" s="277">
        <v>28</v>
      </c>
      <c r="B164" s="278" t="s">
        <v>352</v>
      </c>
      <c r="C164" s="284" t="s">
        <v>353</v>
      </c>
      <c r="D164" s="279" t="s">
        <v>256</v>
      </c>
      <c r="E164" s="280">
        <v>28</v>
      </c>
      <c r="F164" s="281"/>
      <c r="G164" s="282">
        <f>ROUND(E164*F164,2)</f>
        <v>0</v>
      </c>
      <c r="H164" s="281"/>
      <c r="I164" s="282">
        <f>ROUND(E164*H164,2)</f>
        <v>0</v>
      </c>
      <c r="J164" s="281"/>
      <c r="K164" s="282">
        <f>ROUND(E164*J164,2)</f>
        <v>0</v>
      </c>
      <c r="L164" s="282">
        <v>21</v>
      </c>
      <c r="M164" s="282">
        <f>G164*(1+L164/100)</f>
        <v>0</v>
      </c>
      <c r="N164" s="282">
        <v>0</v>
      </c>
      <c r="O164" s="282">
        <f>ROUND(E164*N164,2)</f>
        <v>0</v>
      </c>
      <c r="P164" s="282">
        <v>0</v>
      </c>
      <c r="Q164" s="282">
        <f>ROUND(E164*P164,2)</f>
        <v>0</v>
      </c>
      <c r="R164" s="282"/>
      <c r="S164" s="282" t="s">
        <v>261</v>
      </c>
      <c r="T164" s="283" t="s">
        <v>262</v>
      </c>
      <c r="U164" s="233">
        <v>0</v>
      </c>
      <c r="V164" s="233">
        <f>ROUND(E164*U164,2)</f>
        <v>0</v>
      </c>
      <c r="W164" s="233"/>
      <c r="X164" s="233" t="s">
        <v>121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354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77">
        <v>29</v>
      </c>
      <c r="B165" s="278" t="s">
        <v>355</v>
      </c>
      <c r="C165" s="284" t="s">
        <v>356</v>
      </c>
      <c r="D165" s="279" t="s">
        <v>256</v>
      </c>
      <c r="E165" s="280">
        <v>30</v>
      </c>
      <c r="F165" s="281"/>
      <c r="G165" s="282">
        <f>ROUND(E165*F165,2)</f>
        <v>0</v>
      </c>
      <c r="H165" s="281"/>
      <c r="I165" s="282">
        <f>ROUND(E165*H165,2)</f>
        <v>0</v>
      </c>
      <c r="J165" s="281"/>
      <c r="K165" s="282">
        <f>ROUND(E165*J165,2)</f>
        <v>0</v>
      </c>
      <c r="L165" s="282">
        <v>21</v>
      </c>
      <c r="M165" s="282">
        <f>G165*(1+L165/100)</f>
        <v>0</v>
      </c>
      <c r="N165" s="282">
        <v>0</v>
      </c>
      <c r="O165" s="282">
        <f>ROUND(E165*N165,2)</f>
        <v>0</v>
      </c>
      <c r="P165" s="282">
        <v>0</v>
      </c>
      <c r="Q165" s="282">
        <f>ROUND(E165*P165,2)</f>
        <v>0</v>
      </c>
      <c r="R165" s="282"/>
      <c r="S165" s="282" t="s">
        <v>261</v>
      </c>
      <c r="T165" s="283" t="s">
        <v>262</v>
      </c>
      <c r="U165" s="233">
        <v>0</v>
      </c>
      <c r="V165" s="233">
        <f>ROUND(E165*U165,2)</f>
        <v>0</v>
      </c>
      <c r="W165" s="233"/>
      <c r="X165" s="233" t="s">
        <v>121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354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77">
        <v>30</v>
      </c>
      <c r="B166" s="278" t="s">
        <v>357</v>
      </c>
      <c r="C166" s="284" t="s">
        <v>358</v>
      </c>
      <c r="D166" s="279" t="s">
        <v>256</v>
      </c>
      <c r="E166" s="280">
        <v>30</v>
      </c>
      <c r="F166" s="281"/>
      <c r="G166" s="282">
        <f>ROUND(E166*F166,2)</f>
        <v>0</v>
      </c>
      <c r="H166" s="281"/>
      <c r="I166" s="282">
        <f>ROUND(E166*H166,2)</f>
        <v>0</v>
      </c>
      <c r="J166" s="281"/>
      <c r="K166" s="282">
        <f>ROUND(E166*J166,2)</f>
        <v>0</v>
      </c>
      <c r="L166" s="282">
        <v>21</v>
      </c>
      <c r="M166" s="282">
        <f>G166*(1+L166/100)</f>
        <v>0</v>
      </c>
      <c r="N166" s="282">
        <v>0</v>
      </c>
      <c r="O166" s="282">
        <f>ROUND(E166*N166,2)</f>
        <v>0</v>
      </c>
      <c r="P166" s="282">
        <v>0</v>
      </c>
      <c r="Q166" s="282">
        <f>ROUND(E166*P166,2)</f>
        <v>0</v>
      </c>
      <c r="R166" s="282"/>
      <c r="S166" s="282" t="s">
        <v>261</v>
      </c>
      <c r="T166" s="283" t="s">
        <v>262</v>
      </c>
      <c r="U166" s="233">
        <v>0</v>
      </c>
      <c r="V166" s="233">
        <f>ROUND(E166*U166,2)</f>
        <v>0</v>
      </c>
      <c r="W166" s="233"/>
      <c r="X166" s="233" t="s">
        <v>121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354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77">
        <v>31</v>
      </c>
      <c r="B167" s="278" t="s">
        <v>359</v>
      </c>
      <c r="C167" s="284" t="s">
        <v>360</v>
      </c>
      <c r="D167" s="279" t="s">
        <v>361</v>
      </c>
      <c r="E167" s="280">
        <v>14</v>
      </c>
      <c r="F167" s="281"/>
      <c r="G167" s="282">
        <f>ROUND(E167*F167,2)</f>
        <v>0</v>
      </c>
      <c r="H167" s="281"/>
      <c r="I167" s="282">
        <f>ROUND(E167*H167,2)</f>
        <v>0</v>
      </c>
      <c r="J167" s="281"/>
      <c r="K167" s="282">
        <f>ROUND(E167*J167,2)</f>
        <v>0</v>
      </c>
      <c r="L167" s="282">
        <v>21</v>
      </c>
      <c r="M167" s="282">
        <f>G167*(1+L167/100)</f>
        <v>0</v>
      </c>
      <c r="N167" s="282">
        <v>0</v>
      </c>
      <c r="O167" s="282">
        <f>ROUND(E167*N167,2)</f>
        <v>0</v>
      </c>
      <c r="P167" s="282">
        <v>0</v>
      </c>
      <c r="Q167" s="282">
        <f>ROUND(E167*P167,2)</f>
        <v>0</v>
      </c>
      <c r="R167" s="282"/>
      <c r="S167" s="282" t="s">
        <v>261</v>
      </c>
      <c r="T167" s="283" t="s">
        <v>262</v>
      </c>
      <c r="U167" s="233">
        <v>0</v>
      </c>
      <c r="V167" s="233">
        <f>ROUND(E167*U167,2)</f>
        <v>0</v>
      </c>
      <c r="W167" s="233"/>
      <c r="X167" s="233" t="s">
        <v>121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354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ht="22.5" outlineLevel="1" x14ac:dyDescent="0.2">
      <c r="A168" s="277">
        <v>32</v>
      </c>
      <c r="B168" s="278" t="s">
        <v>362</v>
      </c>
      <c r="C168" s="284" t="s">
        <v>363</v>
      </c>
      <c r="D168" s="279" t="s">
        <v>361</v>
      </c>
      <c r="E168" s="280">
        <v>1</v>
      </c>
      <c r="F168" s="281"/>
      <c r="G168" s="282">
        <f>ROUND(E168*F168,2)</f>
        <v>0</v>
      </c>
      <c r="H168" s="281"/>
      <c r="I168" s="282">
        <f>ROUND(E168*H168,2)</f>
        <v>0</v>
      </c>
      <c r="J168" s="281"/>
      <c r="K168" s="282">
        <f>ROUND(E168*J168,2)</f>
        <v>0</v>
      </c>
      <c r="L168" s="282">
        <v>21</v>
      </c>
      <c r="M168" s="282">
        <f>G168*(1+L168/100)</f>
        <v>0</v>
      </c>
      <c r="N168" s="282">
        <v>0</v>
      </c>
      <c r="O168" s="282">
        <f>ROUND(E168*N168,2)</f>
        <v>0</v>
      </c>
      <c r="P168" s="282">
        <v>0</v>
      </c>
      <c r="Q168" s="282">
        <f>ROUND(E168*P168,2)</f>
        <v>0</v>
      </c>
      <c r="R168" s="282"/>
      <c r="S168" s="282" t="s">
        <v>261</v>
      </c>
      <c r="T168" s="283" t="s">
        <v>262</v>
      </c>
      <c r="U168" s="233">
        <v>0</v>
      </c>
      <c r="V168" s="233">
        <f>ROUND(E168*U168,2)</f>
        <v>0</v>
      </c>
      <c r="W168" s="233"/>
      <c r="X168" s="233" t="s">
        <v>121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354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77">
        <v>33</v>
      </c>
      <c r="B169" s="278" t="s">
        <v>364</v>
      </c>
      <c r="C169" s="284" t="s">
        <v>365</v>
      </c>
      <c r="D169" s="279" t="s">
        <v>256</v>
      </c>
      <c r="E169" s="280">
        <v>27</v>
      </c>
      <c r="F169" s="281"/>
      <c r="G169" s="282">
        <f>ROUND(E169*F169,2)</f>
        <v>0</v>
      </c>
      <c r="H169" s="281"/>
      <c r="I169" s="282">
        <f>ROUND(E169*H169,2)</f>
        <v>0</v>
      </c>
      <c r="J169" s="281"/>
      <c r="K169" s="282">
        <f>ROUND(E169*J169,2)</f>
        <v>0</v>
      </c>
      <c r="L169" s="282">
        <v>21</v>
      </c>
      <c r="M169" s="282">
        <f>G169*(1+L169/100)</f>
        <v>0</v>
      </c>
      <c r="N169" s="282">
        <v>0</v>
      </c>
      <c r="O169" s="282">
        <f>ROUND(E169*N169,2)</f>
        <v>0</v>
      </c>
      <c r="P169" s="282">
        <v>0</v>
      </c>
      <c r="Q169" s="282">
        <f>ROUND(E169*P169,2)</f>
        <v>0</v>
      </c>
      <c r="R169" s="282"/>
      <c r="S169" s="282" t="s">
        <v>261</v>
      </c>
      <c r="T169" s="283" t="s">
        <v>262</v>
      </c>
      <c r="U169" s="233">
        <v>0</v>
      </c>
      <c r="V169" s="233">
        <f>ROUND(E169*U169,2)</f>
        <v>0</v>
      </c>
      <c r="W169" s="233"/>
      <c r="X169" s="233" t="s">
        <v>121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354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77">
        <v>34</v>
      </c>
      <c r="B170" s="278" t="s">
        <v>366</v>
      </c>
      <c r="C170" s="284" t="s">
        <v>367</v>
      </c>
      <c r="D170" s="279" t="s">
        <v>256</v>
      </c>
      <c r="E170" s="280">
        <v>25</v>
      </c>
      <c r="F170" s="281"/>
      <c r="G170" s="282">
        <f>ROUND(E170*F170,2)</f>
        <v>0</v>
      </c>
      <c r="H170" s="281"/>
      <c r="I170" s="282">
        <f>ROUND(E170*H170,2)</f>
        <v>0</v>
      </c>
      <c r="J170" s="281"/>
      <c r="K170" s="282">
        <f>ROUND(E170*J170,2)</f>
        <v>0</v>
      </c>
      <c r="L170" s="282">
        <v>21</v>
      </c>
      <c r="M170" s="282">
        <f>G170*(1+L170/100)</f>
        <v>0</v>
      </c>
      <c r="N170" s="282">
        <v>0</v>
      </c>
      <c r="O170" s="282">
        <f>ROUND(E170*N170,2)</f>
        <v>0</v>
      </c>
      <c r="P170" s="282">
        <v>0</v>
      </c>
      <c r="Q170" s="282">
        <f>ROUND(E170*P170,2)</f>
        <v>0</v>
      </c>
      <c r="R170" s="282"/>
      <c r="S170" s="282" t="s">
        <v>261</v>
      </c>
      <c r="T170" s="283" t="s">
        <v>262</v>
      </c>
      <c r="U170" s="233">
        <v>0</v>
      </c>
      <c r="V170" s="233">
        <f>ROUND(E170*U170,2)</f>
        <v>0</v>
      </c>
      <c r="W170" s="233"/>
      <c r="X170" s="233" t="s">
        <v>121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354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77">
        <v>35</v>
      </c>
      <c r="B171" s="278" t="s">
        <v>368</v>
      </c>
      <c r="C171" s="284" t="s">
        <v>369</v>
      </c>
      <c r="D171" s="279" t="s">
        <v>256</v>
      </c>
      <c r="E171" s="280">
        <v>20</v>
      </c>
      <c r="F171" s="281"/>
      <c r="G171" s="282">
        <f>ROUND(E171*F171,2)</f>
        <v>0</v>
      </c>
      <c r="H171" s="281"/>
      <c r="I171" s="282">
        <f>ROUND(E171*H171,2)</f>
        <v>0</v>
      </c>
      <c r="J171" s="281"/>
      <c r="K171" s="282">
        <f>ROUND(E171*J171,2)</f>
        <v>0</v>
      </c>
      <c r="L171" s="282">
        <v>21</v>
      </c>
      <c r="M171" s="282">
        <f>G171*(1+L171/100)</f>
        <v>0</v>
      </c>
      <c r="N171" s="282">
        <v>0</v>
      </c>
      <c r="O171" s="282">
        <f>ROUND(E171*N171,2)</f>
        <v>0</v>
      </c>
      <c r="P171" s="282">
        <v>0</v>
      </c>
      <c r="Q171" s="282">
        <f>ROUND(E171*P171,2)</f>
        <v>0</v>
      </c>
      <c r="R171" s="282"/>
      <c r="S171" s="282" t="s">
        <v>261</v>
      </c>
      <c r="T171" s="283" t="s">
        <v>262</v>
      </c>
      <c r="U171" s="233">
        <v>0</v>
      </c>
      <c r="V171" s="233">
        <f>ROUND(E171*U171,2)</f>
        <v>0</v>
      </c>
      <c r="W171" s="233"/>
      <c r="X171" s="233" t="s">
        <v>121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354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77">
        <v>36</v>
      </c>
      <c r="B172" s="278" t="s">
        <v>370</v>
      </c>
      <c r="C172" s="284" t="s">
        <v>371</v>
      </c>
      <c r="D172" s="279" t="s">
        <v>256</v>
      </c>
      <c r="E172" s="280">
        <v>8</v>
      </c>
      <c r="F172" s="281"/>
      <c r="G172" s="282">
        <f>ROUND(E172*F172,2)</f>
        <v>0</v>
      </c>
      <c r="H172" s="281"/>
      <c r="I172" s="282">
        <f>ROUND(E172*H172,2)</f>
        <v>0</v>
      </c>
      <c r="J172" s="281"/>
      <c r="K172" s="282">
        <f>ROUND(E172*J172,2)</f>
        <v>0</v>
      </c>
      <c r="L172" s="282">
        <v>21</v>
      </c>
      <c r="M172" s="282">
        <f>G172*(1+L172/100)</f>
        <v>0</v>
      </c>
      <c r="N172" s="282">
        <v>0</v>
      </c>
      <c r="O172" s="282">
        <f>ROUND(E172*N172,2)</f>
        <v>0</v>
      </c>
      <c r="P172" s="282">
        <v>0</v>
      </c>
      <c r="Q172" s="282">
        <f>ROUND(E172*P172,2)</f>
        <v>0</v>
      </c>
      <c r="R172" s="282"/>
      <c r="S172" s="282" t="s">
        <v>261</v>
      </c>
      <c r="T172" s="283" t="s">
        <v>262</v>
      </c>
      <c r="U172" s="233">
        <v>0</v>
      </c>
      <c r="V172" s="233">
        <f>ROUND(E172*U172,2)</f>
        <v>0</v>
      </c>
      <c r="W172" s="233"/>
      <c r="X172" s="233" t="s">
        <v>121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354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77">
        <v>37</v>
      </c>
      <c r="B173" s="278" t="s">
        <v>372</v>
      </c>
      <c r="C173" s="284" t="s">
        <v>373</v>
      </c>
      <c r="D173" s="279" t="s">
        <v>361</v>
      </c>
      <c r="E173" s="280">
        <v>8</v>
      </c>
      <c r="F173" s="281"/>
      <c r="G173" s="282">
        <f>ROUND(E173*F173,2)</f>
        <v>0</v>
      </c>
      <c r="H173" s="281"/>
      <c r="I173" s="282">
        <f>ROUND(E173*H173,2)</f>
        <v>0</v>
      </c>
      <c r="J173" s="281"/>
      <c r="K173" s="282">
        <f>ROUND(E173*J173,2)</f>
        <v>0</v>
      </c>
      <c r="L173" s="282">
        <v>21</v>
      </c>
      <c r="M173" s="282">
        <f>G173*(1+L173/100)</f>
        <v>0</v>
      </c>
      <c r="N173" s="282">
        <v>0</v>
      </c>
      <c r="O173" s="282">
        <f>ROUND(E173*N173,2)</f>
        <v>0</v>
      </c>
      <c r="P173" s="282">
        <v>0</v>
      </c>
      <c r="Q173" s="282">
        <f>ROUND(E173*P173,2)</f>
        <v>0</v>
      </c>
      <c r="R173" s="282"/>
      <c r="S173" s="282" t="s">
        <v>261</v>
      </c>
      <c r="T173" s="283" t="s">
        <v>262</v>
      </c>
      <c r="U173" s="233">
        <v>0</v>
      </c>
      <c r="V173" s="233">
        <f>ROUND(E173*U173,2)</f>
        <v>0</v>
      </c>
      <c r="W173" s="233"/>
      <c r="X173" s="233" t="s">
        <v>121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354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77">
        <v>38</v>
      </c>
      <c r="B174" s="278" t="s">
        <v>374</v>
      </c>
      <c r="C174" s="284" t="s">
        <v>375</v>
      </c>
      <c r="D174" s="279" t="s">
        <v>361</v>
      </c>
      <c r="E174" s="280">
        <v>1</v>
      </c>
      <c r="F174" s="281"/>
      <c r="G174" s="282">
        <f>ROUND(E174*F174,2)</f>
        <v>0</v>
      </c>
      <c r="H174" s="281"/>
      <c r="I174" s="282">
        <f>ROUND(E174*H174,2)</f>
        <v>0</v>
      </c>
      <c r="J174" s="281"/>
      <c r="K174" s="282">
        <f>ROUND(E174*J174,2)</f>
        <v>0</v>
      </c>
      <c r="L174" s="282">
        <v>21</v>
      </c>
      <c r="M174" s="282">
        <f>G174*(1+L174/100)</f>
        <v>0</v>
      </c>
      <c r="N174" s="282">
        <v>0</v>
      </c>
      <c r="O174" s="282">
        <f>ROUND(E174*N174,2)</f>
        <v>0</v>
      </c>
      <c r="P174" s="282">
        <v>0</v>
      </c>
      <c r="Q174" s="282">
        <f>ROUND(E174*P174,2)</f>
        <v>0</v>
      </c>
      <c r="R174" s="282"/>
      <c r="S174" s="282" t="s">
        <v>261</v>
      </c>
      <c r="T174" s="283" t="s">
        <v>262</v>
      </c>
      <c r="U174" s="233">
        <v>0</v>
      </c>
      <c r="V174" s="233">
        <f>ROUND(E174*U174,2)</f>
        <v>0</v>
      </c>
      <c r="W174" s="233"/>
      <c r="X174" s="233" t="s">
        <v>121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354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77">
        <v>39</v>
      </c>
      <c r="B175" s="278" t="s">
        <v>376</v>
      </c>
      <c r="C175" s="284" t="s">
        <v>377</v>
      </c>
      <c r="D175" s="279" t="s">
        <v>378</v>
      </c>
      <c r="E175" s="280">
        <v>1</v>
      </c>
      <c r="F175" s="281"/>
      <c r="G175" s="282">
        <f>ROUND(E175*F175,2)</f>
        <v>0</v>
      </c>
      <c r="H175" s="281"/>
      <c r="I175" s="282">
        <f>ROUND(E175*H175,2)</f>
        <v>0</v>
      </c>
      <c r="J175" s="281"/>
      <c r="K175" s="282">
        <f>ROUND(E175*J175,2)</f>
        <v>0</v>
      </c>
      <c r="L175" s="282">
        <v>21</v>
      </c>
      <c r="M175" s="282">
        <f>G175*(1+L175/100)</f>
        <v>0</v>
      </c>
      <c r="N175" s="282">
        <v>0</v>
      </c>
      <c r="O175" s="282">
        <f>ROUND(E175*N175,2)</f>
        <v>0</v>
      </c>
      <c r="P175" s="282">
        <v>0</v>
      </c>
      <c r="Q175" s="282">
        <f>ROUND(E175*P175,2)</f>
        <v>0</v>
      </c>
      <c r="R175" s="282"/>
      <c r="S175" s="282" t="s">
        <v>261</v>
      </c>
      <c r="T175" s="283" t="s">
        <v>262</v>
      </c>
      <c r="U175" s="233">
        <v>0</v>
      </c>
      <c r="V175" s="233">
        <f>ROUND(E175*U175,2)</f>
        <v>0</v>
      </c>
      <c r="W175" s="233"/>
      <c r="X175" s="233" t="s">
        <v>121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354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77">
        <v>40</v>
      </c>
      <c r="B176" s="278" t="s">
        <v>379</v>
      </c>
      <c r="C176" s="284" t="s">
        <v>380</v>
      </c>
      <c r="D176" s="279" t="s">
        <v>378</v>
      </c>
      <c r="E176" s="280">
        <v>1</v>
      </c>
      <c r="F176" s="281"/>
      <c r="G176" s="282">
        <f>ROUND(E176*F176,2)</f>
        <v>0</v>
      </c>
      <c r="H176" s="281"/>
      <c r="I176" s="282">
        <f>ROUND(E176*H176,2)</f>
        <v>0</v>
      </c>
      <c r="J176" s="281"/>
      <c r="K176" s="282">
        <f>ROUND(E176*J176,2)</f>
        <v>0</v>
      </c>
      <c r="L176" s="282">
        <v>21</v>
      </c>
      <c r="M176" s="282">
        <f>G176*(1+L176/100)</f>
        <v>0</v>
      </c>
      <c r="N176" s="282">
        <v>0</v>
      </c>
      <c r="O176" s="282">
        <f>ROUND(E176*N176,2)</f>
        <v>0</v>
      </c>
      <c r="P176" s="282">
        <v>0</v>
      </c>
      <c r="Q176" s="282">
        <f>ROUND(E176*P176,2)</f>
        <v>0</v>
      </c>
      <c r="R176" s="282"/>
      <c r="S176" s="282" t="s">
        <v>261</v>
      </c>
      <c r="T176" s="283" t="s">
        <v>262</v>
      </c>
      <c r="U176" s="233">
        <v>0</v>
      </c>
      <c r="V176" s="233">
        <f>ROUND(E176*U176,2)</f>
        <v>0</v>
      </c>
      <c r="W176" s="233"/>
      <c r="X176" s="233" t="s">
        <v>121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354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77">
        <v>41</v>
      </c>
      <c r="B177" s="278" t="s">
        <v>381</v>
      </c>
      <c r="C177" s="284" t="s">
        <v>382</v>
      </c>
      <c r="D177" s="279" t="s">
        <v>378</v>
      </c>
      <c r="E177" s="280">
        <v>1</v>
      </c>
      <c r="F177" s="281"/>
      <c r="G177" s="282">
        <f>ROUND(E177*F177,2)</f>
        <v>0</v>
      </c>
      <c r="H177" s="281"/>
      <c r="I177" s="282">
        <f>ROUND(E177*H177,2)</f>
        <v>0</v>
      </c>
      <c r="J177" s="281"/>
      <c r="K177" s="282">
        <f>ROUND(E177*J177,2)</f>
        <v>0</v>
      </c>
      <c r="L177" s="282">
        <v>21</v>
      </c>
      <c r="M177" s="282">
        <f>G177*(1+L177/100)</f>
        <v>0</v>
      </c>
      <c r="N177" s="282">
        <v>0</v>
      </c>
      <c r="O177" s="282">
        <f>ROUND(E177*N177,2)</f>
        <v>0</v>
      </c>
      <c r="P177" s="282">
        <v>0</v>
      </c>
      <c r="Q177" s="282">
        <f>ROUND(E177*P177,2)</f>
        <v>0</v>
      </c>
      <c r="R177" s="282"/>
      <c r="S177" s="282" t="s">
        <v>261</v>
      </c>
      <c r="T177" s="283" t="s">
        <v>262</v>
      </c>
      <c r="U177" s="233">
        <v>0</v>
      </c>
      <c r="V177" s="233">
        <f>ROUND(E177*U177,2)</f>
        <v>0</v>
      </c>
      <c r="W177" s="233"/>
      <c r="X177" s="233" t="s">
        <v>121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354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77">
        <v>42</v>
      </c>
      <c r="B178" s="278" t="s">
        <v>383</v>
      </c>
      <c r="C178" s="284" t="s">
        <v>384</v>
      </c>
      <c r="D178" s="279" t="s">
        <v>378</v>
      </c>
      <c r="E178" s="280">
        <v>1</v>
      </c>
      <c r="F178" s="281"/>
      <c r="G178" s="282">
        <f>ROUND(E178*F178,2)</f>
        <v>0</v>
      </c>
      <c r="H178" s="281"/>
      <c r="I178" s="282">
        <f>ROUND(E178*H178,2)</f>
        <v>0</v>
      </c>
      <c r="J178" s="281"/>
      <c r="K178" s="282">
        <f>ROUND(E178*J178,2)</f>
        <v>0</v>
      </c>
      <c r="L178" s="282">
        <v>21</v>
      </c>
      <c r="M178" s="282">
        <f>G178*(1+L178/100)</f>
        <v>0</v>
      </c>
      <c r="N178" s="282">
        <v>0</v>
      </c>
      <c r="O178" s="282">
        <f>ROUND(E178*N178,2)</f>
        <v>0</v>
      </c>
      <c r="P178" s="282">
        <v>0</v>
      </c>
      <c r="Q178" s="282">
        <f>ROUND(E178*P178,2)</f>
        <v>0</v>
      </c>
      <c r="R178" s="282"/>
      <c r="S178" s="282" t="s">
        <v>261</v>
      </c>
      <c r="T178" s="283" t="s">
        <v>262</v>
      </c>
      <c r="U178" s="233">
        <v>0</v>
      </c>
      <c r="V178" s="233">
        <f>ROUND(E178*U178,2)</f>
        <v>0</v>
      </c>
      <c r="W178" s="233"/>
      <c r="X178" s="233" t="s">
        <v>121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354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x14ac:dyDescent="0.2">
      <c r="A179" s="245" t="s">
        <v>115</v>
      </c>
      <c r="B179" s="246" t="s">
        <v>87</v>
      </c>
      <c r="C179" s="261" t="s">
        <v>88</v>
      </c>
      <c r="D179" s="247"/>
      <c r="E179" s="248"/>
      <c r="F179" s="249"/>
      <c r="G179" s="249">
        <f>SUMIF(AG180:AG188,"&lt;&gt;NOR",G180:G188)</f>
        <v>0</v>
      </c>
      <c r="H179" s="249"/>
      <c r="I179" s="249">
        <f>SUM(I180:I188)</f>
        <v>0</v>
      </c>
      <c r="J179" s="249"/>
      <c r="K179" s="249">
        <f>SUM(K180:K188)</f>
        <v>0</v>
      </c>
      <c r="L179" s="249"/>
      <c r="M179" s="249">
        <f>SUM(M180:M188)</f>
        <v>0</v>
      </c>
      <c r="N179" s="249"/>
      <c r="O179" s="249">
        <f>SUM(O180:O188)</f>
        <v>0</v>
      </c>
      <c r="P179" s="249"/>
      <c r="Q179" s="249">
        <f>SUM(Q180:Q188)</f>
        <v>0</v>
      </c>
      <c r="R179" s="249"/>
      <c r="S179" s="249"/>
      <c r="T179" s="250"/>
      <c r="U179" s="244"/>
      <c r="V179" s="244">
        <f>SUM(V180:V188)</f>
        <v>0.64</v>
      </c>
      <c r="W179" s="244"/>
      <c r="X179" s="244"/>
      <c r="AG179" t="s">
        <v>116</v>
      </c>
    </row>
    <row r="180" spans="1:60" ht="22.5" outlineLevel="1" x14ac:dyDescent="0.2">
      <c r="A180" s="251">
        <v>43</v>
      </c>
      <c r="B180" s="252" t="s">
        <v>385</v>
      </c>
      <c r="C180" s="262" t="s">
        <v>386</v>
      </c>
      <c r="D180" s="253" t="s">
        <v>256</v>
      </c>
      <c r="E180" s="254">
        <v>24.75</v>
      </c>
      <c r="F180" s="255"/>
      <c r="G180" s="256">
        <f>ROUND(E180*F180,2)</f>
        <v>0</v>
      </c>
      <c r="H180" s="255"/>
      <c r="I180" s="256">
        <f>ROUND(E180*H180,2)</f>
        <v>0</v>
      </c>
      <c r="J180" s="255"/>
      <c r="K180" s="256">
        <f>ROUND(E180*J180,2)</f>
        <v>0</v>
      </c>
      <c r="L180" s="256">
        <v>21</v>
      </c>
      <c r="M180" s="256">
        <f>G180*(1+L180/100)</f>
        <v>0</v>
      </c>
      <c r="N180" s="256">
        <v>6.0000000000000002E-5</v>
      </c>
      <c r="O180" s="256">
        <f>ROUND(E180*N180,2)</f>
        <v>0</v>
      </c>
      <c r="P180" s="256">
        <v>0</v>
      </c>
      <c r="Q180" s="256">
        <f>ROUND(E180*P180,2)</f>
        <v>0</v>
      </c>
      <c r="R180" s="256"/>
      <c r="S180" s="256" t="s">
        <v>120</v>
      </c>
      <c r="T180" s="257" t="s">
        <v>120</v>
      </c>
      <c r="U180" s="233">
        <v>2.5999999999999999E-2</v>
      </c>
      <c r="V180" s="233">
        <f>ROUND(E180*U180,2)</f>
        <v>0.64</v>
      </c>
      <c r="W180" s="233"/>
      <c r="X180" s="233" t="s">
        <v>121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122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63" t="s">
        <v>307</v>
      </c>
      <c r="D181" s="234"/>
      <c r="E181" s="235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63" t="s">
        <v>308</v>
      </c>
      <c r="D182" s="234"/>
      <c r="E182" s="235"/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124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387</v>
      </c>
      <c r="D183" s="234"/>
      <c r="E183" s="235">
        <v>7.3</v>
      </c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124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63" t="s">
        <v>311</v>
      </c>
      <c r="D184" s="234"/>
      <c r="E184" s="235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124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1"/>
      <c r="B185" s="232"/>
      <c r="C185" s="263" t="s">
        <v>312</v>
      </c>
      <c r="D185" s="234"/>
      <c r="E185" s="235"/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33"/>
      <c r="X185" s="233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124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31"/>
      <c r="B186" s="232"/>
      <c r="C186" s="263" t="s">
        <v>388</v>
      </c>
      <c r="D186" s="234"/>
      <c r="E186" s="235">
        <v>15.2</v>
      </c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3"/>
      <c r="V186" s="233"/>
      <c r="W186" s="233"/>
      <c r="X186" s="233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124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1"/>
      <c r="B187" s="232"/>
      <c r="C187" s="264" t="s">
        <v>126</v>
      </c>
      <c r="D187" s="236"/>
      <c r="E187" s="237">
        <v>22.5</v>
      </c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33"/>
      <c r="X187" s="233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124</v>
      </c>
      <c r="AH187" s="214">
        <v>1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65" t="s">
        <v>389</v>
      </c>
      <c r="D188" s="238"/>
      <c r="E188" s="239">
        <v>2.25</v>
      </c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124</v>
      </c>
      <c r="AH188" s="214">
        <v>4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x14ac:dyDescent="0.2">
      <c r="A189" s="3"/>
      <c r="B189" s="4"/>
      <c r="C189" s="270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AE189">
        <v>15</v>
      </c>
      <c r="AF189">
        <v>21</v>
      </c>
      <c r="AG189" t="s">
        <v>102</v>
      </c>
    </row>
    <row r="190" spans="1:60" x14ac:dyDescent="0.2">
      <c r="A190" s="217"/>
      <c r="B190" s="218" t="s">
        <v>31</v>
      </c>
      <c r="C190" s="271"/>
      <c r="D190" s="219"/>
      <c r="E190" s="220"/>
      <c r="F190" s="220"/>
      <c r="G190" s="260">
        <f>G8+G148+G161+G163+G179</f>
        <v>0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AE190">
        <f>SUMIF(L7:L188,AE189,G7:G188)</f>
        <v>0</v>
      </c>
      <c r="AF190">
        <f>SUMIF(L7:L188,AF189,G7:G188)</f>
        <v>0</v>
      </c>
      <c r="AG190" t="s">
        <v>303</v>
      </c>
    </row>
    <row r="191" spans="1:60" x14ac:dyDescent="0.2">
      <c r="A191" s="3"/>
      <c r="B191" s="4"/>
      <c r="C191" s="270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3"/>
      <c r="B192" s="4"/>
      <c r="C192" s="270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221" t="s">
        <v>304</v>
      </c>
      <c r="B193" s="221"/>
      <c r="C193" s="272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A194" s="222"/>
      <c r="B194" s="223"/>
      <c r="C194" s="273"/>
      <c r="D194" s="223"/>
      <c r="E194" s="223"/>
      <c r="F194" s="223"/>
      <c r="G194" s="22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AG194" t="s">
        <v>305</v>
      </c>
    </row>
    <row r="195" spans="1:33" x14ac:dyDescent="0.2">
      <c r="A195" s="225"/>
      <c r="B195" s="226"/>
      <c r="C195" s="274"/>
      <c r="D195" s="226"/>
      <c r="E195" s="226"/>
      <c r="F195" s="226"/>
      <c r="G195" s="227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33" x14ac:dyDescent="0.2">
      <c r="A196" s="225"/>
      <c r="B196" s="226"/>
      <c r="C196" s="274"/>
      <c r="D196" s="226"/>
      <c r="E196" s="226"/>
      <c r="F196" s="226"/>
      <c r="G196" s="227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33" x14ac:dyDescent="0.2">
      <c r="A197" s="225"/>
      <c r="B197" s="226"/>
      <c r="C197" s="274"/>
      <c r="D197" s="226"/>
      <c r="E197" s="226"/>
      <c r="F197" s="226"/>
      <c r="G197" s="227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33" x14ac:dyDescent="0.2">
      <c r="A198" s="228"/>
      <c r="B198" s="229"/>
      <c r="C198" s="275"/>
      <c r="D198" s="229"/>
      <c r="E198" s="229"/>
      <c r="F198" s="229"/>
      <c r="G198" s="230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33" x14ac:dyDescent="0.2">
      <c r="A199" s="3"/>
      <c r="B199" s="4"/>
      <c r="C199" s="270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33" x14ac:dyDescent="0.2">
      <c r="C200" s="276"/>
      <c r="D200" s="10"/>
      <c r="AG200" t="s">
        <v>306</v>
      </c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1:G1"/>
    <mergeCell ref="C2:G2"/>
    <mergeCell ref="C3:G3"/>
    <mergeCell ref="C4:G4"/>
    <mergeCell ref="A193:C193"/>
    <mergeCell ref="A194:G198"/>
    <mergeCell ref="C45:G45"/>
    <mergeCell ref="C145:G14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EDE5-E4ED-4588-AB60-9E460951520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84</v>
      </c>
      <c r="C8" s="261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390</v>
      </c>
      <c r="C9" s="262" t="s">
        <v>391</v>
      </c>
      <c r="D9" s="253" t="s">
        <v>392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262</v>
      </c>
      <c r="U9" s="233">
        <v>0</v>
      </c>
      <c r="V9" s="233">
        <f>ROUND(E9*U9,2)</f>
        <v>0</v>
      </c>
      <c r="W9" s="233"/>
      <c r="X9" s="233" t="s">
        <v>393</v>
      </c>
      <c r="Y9" s="214"/>
      <c r="Z9" s="214"/>
      <c r="AA9" s="214"/>
      <c r="AB9" s="214"/>
      <c r="AC9" s="214"/>
      <c r="AD9" s="214"/>
      <c r="AE9" s="214"/>
      <c r="AF9" s="214"/>
      <c r="AG9" s="214" t="s">
        <v>394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6" t="s">
        <v>395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151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77">
        <v>2</v>
      </c>
      <c r="B11" s="278" t="s">
        <v>396</v>
      </c>
      <c r="C11" s="284" t="s">
        <v>397</v>
      </c>
      <c r="D11" s="279" t="s">
        <v>378</v>
      </c>
      <c r="E11" s="280">
        <v>1</v>
      </c>
      <c r="F11" s="281"/>
      <c r="G11" s="282">
        <f>ROUND(E11*F11,2)</f>
        <v>0</v>
      </c>
      <c r="H11" s="281"/>
      <c r="I11" s="282">
        <f>ROUND(E11*H11,2)</f>
        <v>0</v>
      </c>
      <c r="J11" s="281"/>
      <c r="K11" s="282">
        <f>ROUND(E11*J11,2)</f>
        <v>0</v>
      </c>
      <c r="L11" s="282">
        <v>21</v>
      </c>
      <c r="M11" s="282">
        <f>G11*(1+L11/100)</f>
        <v>0</v>
      </c>
      <c r="N11" s="282">
        <v>0</v>
      </c>
      <c r="O11" s="282">
        <f>ROUND(E11*N11,2)</f>
        <v>0</v>
      </c>
      <c r="P11" s="282">
        <v>0</v>
      </c>
      <c r="Q11" s="282">
        <f>ROUND(E11*P11,2)</f>
        <v>0</v>
      </c>
      <c r="R11" s="282"/>
      <c r="S11" s="282" t="s">
        <v>261</v>
      </c>
      <c r="T11" s="283" t="s">
        <v>262</v>
      </c>
      <c r="U11" s="233">
        <v>0</v>
      </c>
      <c r="V11" s="233">
        <f>ROUND(E11*U11,2)</f>
        <v>0</v>
      </c>
      <c r="W11" s="233"/>
      <c r="X11" s="233" t="s">
        <v>121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122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115</v>
      </c>
      <c r="B12" s="246" t="s">
        <v>89</v>
      </c>
      <c r="C12" s="261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116</v>
      </c>
    </row>
    <row r="13" spans="1:60" outlineLevel="1" x14ac:dyDescent="0.2">
      <c r="A13" s="251">
        <v>3</v>
      </c>
      <c r="B13" s="252" t="s">
        <v>398</v>
      </c>
      <c r="C13" s="262" t="s">
        <v>399</v>
      </c>
      <c r="D13" s="253" t="s">
        <v>378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261</v>
      </c>
      <c r="T13" s="257" t="s">
        <v>262</v>
      </c>
      <c r="U13" s="233">
        <v>0</v>
      </c>
      <c r="V13" s="233">
        <f>ROUND(E13*U13,2)</f>
        <v>0</v>
      </c>
      <c r="W13" s="233"/>
      <c r="X13" s="233" t="s">
        <v>121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122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6" t="s">
        <v>400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77">
        <v>4</v>
      </c>
      <c r="B15" s="278" t="s">
        <v>401</v>
      </c>
      <c r="C15" s="284" t="s">
        <v>402</v>
      </c>
      <c r="D15" s="279" t="s">
        <v>378</v>
      </c>
      <c r="E15" s="280">
        <v>1</v>
      </c>
      <c r="F15" s="281"/>
      <c r="G15" s="282">
        <f>ROUND(E15*F15,2)</f>
        <v>0</v>
      </c>
      <c r="H15" s="281"/>
      <c r="I15" s="282">
        <f>ROUND(E15*H15,2)</f>
        <v>0</v>
      </c>
      <c r="J15" s="281"/>
      <c r="K15" s="282">
        <f>ROUND(E15*J15,2)</f>
        <v>0</v>
      </c>
      <c r="L15" s="282">
        <v>21</v>
      </c>
      <c r="M15" s="282">
        <f>G15*(1+L15/100)</f>
        <v>0</v>
      </c>
      <c r="N15" s="282">
        <v>0</v>
      </c>
      <c r="O15" s="282">
        <f>ROUND(E15*N15,2)</f>
        <v>0</v>
      </c>
      <c r="P15" s="282">
        <v>0</v>
      </c>
      <c r="Q15" s="282">
        <f>ROUND(E15*P15,2)</f>
        <v>0</v>
      </c>
      <c r="R15" s="282"/>
      <c r="S15" s="282" t="s">
        <v>261</v>
      </c>
      <c r="T15" s="283" t="s">
        <v>262</v>
      </c>
      <c r="U15" s="233">
        <v>0</v>
      </c>
      <c r="V15" s="233">
        <f>ROUND(E15*U15,2)</f>
        <v>0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115</v>
      </c>
      <c r="B16" s="246" t="s">
        <v>84</v>
      </c>
      <c r="C16" s="261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116</v>
      </c>
    </row>
    <row r="17" spans="1:60" outlineLevel="1" x14ac:dyDescent="0.2">
      <c r="A17" s="251">
        <v>5</v>
      </c>
      <c r="B17" s="252" t="s">
        <v>403</v>
      </c>
      <c r="C17" s="262" t="s">
        <v>404</v>
      </c>
      <c r="D17" s="253" t="s">
        <v>392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120</v>
      </c>
      <c r="T17" s="257" t="s">
        <v>262</v>
      </c>
      <c r="U17" s="233">
        <v>0</v>
      </c>
      <c r="V17" s="233">
        <f>ROUND(E17*U17,2)</f>
        <v>0</v>
      </c>
      <c r="W17" s="233"/>
      <c r="X17" s="233" t="s">
        <v>393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405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66" t="s">
        <v>406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115</v>
      </c>
      <c r="B19" s="246" t="s">
        <v>89</v>
      </c>
      <c r="C19" s="261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116</v>
      </c>
    </row>
    <row r="20" spans="1:60" outlineLevel="1" x14ac:dyDescent="0.2">
      <c r="A20" s="251">
        <v>6</v>
      </c>
      <c r="B20" s="252" t="s">
        <v>407</v>
      </c>
      <c r="C20" s="262" t="s">
        <v>408</v>
      </c>
      <c r="D20" s="253" t="s">
        <v>392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120</v>
      </c>
      <c r="T20" s="257" t="s">
        <v>262</v>
      </c>
      <c r="U20" s="233">
        <v>0</v>
      </c>
      <c r="V20" s="233">
        <f>ROUND(E20*U20,2)</f>
        <v>0</v>
      </c>
      <c r="W20" s="233"/>
      <c r="X20" s="233" t="s">
        <v>393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394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66" t="s">
        <v>409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102</v>
      </c>
    </row>
    <row r="23" spans="1:60" x14ac:dyDescent="0.2">
      <c r="A23" s="217"/>
      <c r="B23" s="218" t="s">
        <v>31</v>
      </c>
      <c r="C23" s="271"/>
      <c r="D23" s="219"/>
      <c r="E23" s="220"/>
      <c r="F23" s="220"/>
      <c r="G23" s="260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303</v>
      </c>
    </row>
    <row r="24" spans="1:60" x14ac:dyDescent="0.2">
      <c r="A24" s="3"/>
      <c r="B24" s="4"/>
      <c r="C24" s="270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304</v>
      </c>
      <c r="B26" s="221"/>
      <c r="C26" s="27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73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305</v>
      </c>
    </row>
    <row r="28" spans="1:60" x14ac:dyDescent="0.2">
      <c r="A28" s="225"/>
      <c r="B28" s="226"/>
      <c r="C28" s="274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74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74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75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0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6"/>
      <c r="D33" s="10"/>
      <c r="AG33" t="s">
        <v>306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9CCCF4-9A02-4962-9B74-CF58679465F5}"/>
</file>

<file path=customXml/itemProps2.xml><?xml version="1.0" encoding="utf-8"?>
<ds:datastoreItem xmlns:ds="http://schemas.openxmlformats.org/officeDocument/2006/customXml" ds:itemID="{65F795B6-8F20-4451-8075-53A9DD15A7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23-001.02 A01 Pol</vt:lpstr>
      <vt:lpstr>23-001.02 E01 Pol</vt:lpstr>
      <vt:lpstr>23-001.02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'23-001.02 A01 Pol'!Názvy_tisku</vt:lpstr>
      <vt:lpstr>'23-001.02 E01 Pol'!Názvy_tisku</vt:lpstr>
      <vt:lpstr>'23-001.02 O01 Pol'!Názvy_tisku</vt:lpstr>
      <vt:lpstr>oadresa</vt:lpstr>
      <vt:lpstr>Stavba!Objednatel</vt:lpstr>
      <vt:lpstr>Stavba!Objekt</vt:lpstr>
      <vt:lpstr>'23-001.02 A01 Pol'!Oblast_tisku</vt:lpstr>
      <vt:lpstr>'23-001.02 E01 Pol'!Oblast_tisku</vt:lpstr>
      <vt:lpstr>'23-001.02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2023-01-13T07:16:08Z</dcterms:modified>
</cp:coreProperties>
</file>